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6"/>
  <workbookPr defaultThemeVersion="166925"/>
  <mc:AlternateContent xmlns:mc="http://schemas.openxmlformats.org/markup-compatibility/2006">
    <mc:Choice Requires="x15">
      <x15ac:absPath xmlns:x15ac="http://schemas.microsoft.com/office/spreadsheetml/2010/11/ac" url="U:\DF\DF-ETUDES\Pôle scolarité générale\03_CFVU\CFVU 2024-2025\CFVU_2025_03_21\07_Campagne de recrutement Parcoursup\"/>
    </mc:Choice>
  </mc:AlternateContent>
  <xr:revisionPtr revIDLastSave="0" documentId="13_ncr:1_{89B6676A-BBD2-4940-85C3-29BAF323B001}" xr6:coauthVersionLast="36" xr6:coauthVersionMax="36" xr10:uidLastSave="{00000000-0000-0000-0000-000000000000}"/>
  <bookViews>
    <workbookView xWindow="0" yWindow="0" windowWidth="28800" windowHeight="11625" xr2:uid="{AAA2BE0A-9001-46D8-8880-FB8F9760C05D}"/>
  </bookViews>
  <sheets>
    <sheet name="Feuil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C160" i="1" l="1"/>
  <c r="AB160" i="1"/>
  <c r="M160" i="1"/>
  <c r="I160" i="1"/>
  <c r="H160" i="1"/>
  <c r="AB157" i="1"/>
  <c r="I157" i="1"/>
  <c r="AB156" i="1"/>
  <c r="I156" i="1"/>
  <c r="AB154" i="1"/>
  <c r="I154" i="1"/>
  <c r="AB153" i="1"/>
  <c r="I153" i="1"/>
  <c r="AB152" i="1"/>
  <c r="I152" i="1"/>
  <c r="AB151" i="1"/>
  <c r="I151" i="1"/>
  <c r="AC148" i="1"/>
  <c r="AB148" i="1"/>
  <c r="M148" i="1"/>
  <c r="I148" i="1"/>
  <c r="H148" i="1"/>
  <c r="I147" i="1"/>
  <c r="I146" i="1"/>
  <c r="I145" i="1"/>
  <c r="I144" i="1"/>
  <c r="I143" i="1"/>
  <c r="I142" i="1"/>
  <c r="I141" i="1"/>
  <c r="I140" i="1"/>
  <c r="AC139" i="1"/>
  <c r="AB139" i="1"/>
  <c r="M139" i="1"/>
  <c r="I139" i="1"/>
  <c r="H139" i="1"/>
  <c r="I138" i="1"/>
  <c r="I137" i="1"/>
  <c r="I136" i="1"/>
  <c r="I135" i="1"/>
  <c r="I134" i="1"/>
  <c r="AC133" i="1"/>
  <c r="AB133" i="1"/>
  <c r="M133" i="1"/>
  <c r="I133" i="1"/>
  <c r="H133" i="1"/>
  <c r="I132" i="1"/>
  <c r="I131" i="1"/>
  <c r="I130" i="1"/>
  <c r="I129" i="1"/>
  <c r="I128" i="1"/>
  <c r="AC127" i="1"/>
  <c r="AB127" i="1"/>
  <c r="M127" i="1"/>
  <c r="I127" i="1"/>
  <c r="H127" i="1"/>
  <c r="I126" i="1"/>
  <c r="I125" i="1"/>
  <c r="I124" i="1"/>
  <c r="AC123" i="1"/>
  <c r="AB123" i="1"/>
  <c r="M123" i="1"/>
  <c r="I123" i="1"/>
  <c r="H123" i="1"/>
  <c r="I122" i="1"/>
  <c r="I121" i="1"/>
  <c r="I120" i="1"/>
  <c r="I119" i="1"/>
  <c r="I118" i="1"/>
  <c r="AC117" i="1"/>
  <c r="AB117" i="1"/>
  <c r="M117" i="1"/>
  <c r="I117" i="1"/>
  <c r="H117" i="1"/>
  <c r="I116" i="1"/>
  <c r="I115" i="1"/>
  <c r="I114" i="1"/>
  <c r="AC113" i="1"/>
  <c r="AB113" i="1"/>
  <c r="M113" i="1"/>
  <c r="I113" i="1"/>
  <c r="H113" i="1"/>
  <c r="I112" i="1"/>
  <c r="I111" i="1"/>
  <c r="I110" i="1"/>
  <c r="I109" i="1"/>
  <c r="I108" i="1"/>
  <c r="AC107" i="1"/>
  <c r="AB107" i="1"/>
  <c r="M107" i="1"/>
  <c r="I107" i="1"/>
  <c r="H107" i="1"/>
  <c r="I106" i="1"/>
  <c r="I105" i="1"/>
  <c r="AC104" i="1"/>
  <c r="AB104" i="1"/>
  <c r="M104" i="1"/>
  <c r="I104" i="1"/>
  <c r="H104" i="1"/>
  <c r="I103" i="1"/>
  <c r="I102" i="1"/>
  <c r="I101" i="1"/>
  <c r="I100" i="1"/>
  <c r="AC99" i="1"/>
  <c r="AB99" i="1"/>
  <c r="M99" i="1"/>
  <c r="I99" i="1"/>
  <c r="H99" i="1"/>
  <c r="I98" i="1"/>
  <c r="AC97" i="1"/>
  <c r="AB97" i="1"/>
  <c r="M97" i="1"/>
  <c r="I97" i="1"/>
  <c r="H97" i="1"/>
  <c r="I96" i="1"/>
  <c r="I95" i="1"/>
  <c r="I94" i="1"/>
  <c r="AC93" i="1"/>
  <c r="AB93" i="1"/>
  <c r="M93" i="1"/>
  <c r="I93" i="1"/>
  <c r="H93" i="1"/>
  <c r="I92" i="1"/>
  <c r="I91" i="1"/>
  <c r="I90" i="1"/>
  <c r="I89" i="1"/>
  <c r="I88" i="1"/>
  <c r="I87" i="1"/>
  <c r="AC86" i="1"/>
  <c r="AB86" i="1"/>
  <c r="M86" i="1"/>
  <c r="I86" i="1"/>
  <c r="H86" i="1"/>
  <c r="I85" i="1"/>
  <c r="I84" i="1"/>
  <c r="I83" i="1"/>
  <c r="AC82" i="1"/>
  <c r="AB82" i="1"/>
  <c r="M82" i="1"/>
  <c r="I82" i="1"/>
  <c r="H82" i="1"/>
  <c r="I81" i="1"/>
  <c r="I80" i="1"/>
  <c r="AC79" i="1"/>
  <c r="AB79" i="1"/>
  <c r="M79" i="1"/>
  <c r="I79" i="1"/>
  <c r="H79" i="1"/>
  <c r="I78" i="1"/>
  <c r="I77" i="1"/>
  <c r="I76" i="1"/>
  <c r="AC75" i="1"/>
  <c r="AB75" i="1"/>
  <c r="M75" i="1"/>
  <c r="I75" i="1"/>
  <c r="H75" i="1"/>
  <c r="I74" i="1"/>
  <c r="I73" i="1"/>
  <c r="I72" i="1"/>
  <c r="I71" i="1"/>
  <c r="AC70" i="1"/>
  <c r="AB70" i="1"/>
  <c r="M70" i="1"/>
  <c r="I70" i="1"/>
  <c r="H70" i="1"/>
  <c r="I69" i="1"/>
  <c r="I68" i="1"/>
  <c r="AC67" i="1"/>
  <c r="AB67" i="1"/>
  <c r="M67" i="1"/>
  <c r="I67" i="1"/>
  <c r="H67" i="1"/>
  <c r="I66" i="1"/>
  <c r="I65" i="1"/>
  <c r="AC64" i="1"/>
  <c r="AB64" i="1"/>
  <c r="M64" i="1"/>
  <c r="I64" i="1"/>
  <c r="H64" i="1"/>
  <c r="I63" i="1"/>
  <c r="I62" i="1"/>
  <c r="AC61" i="1"/>
  <c r="AB61" i="1"/>
  <c r="M61" i="1"/>
  <c r="I61" i="1"/>
  <c r="H61" i="1"/>
  <c r="I60" i="1"/>
  <c r="I59" i="1"/>
  <c r="I58" i="1"/>
  <c r="I57" i="1"/>
  <c r="AC56" i="1"/>
  <c r="AB56" i="1"/>
  <c r="M56" i="1"/>
  <c r="I56" i="1"/>
  <c r="H56" i="1"/>
  <c r="I55" i="1"/>
  <c r="I54" i="1"/>
  <c r="AC53" i="1"/>
  <c r="AB53" i="1"/>
  <c r="M53" i="1"/>
  <c r="I53" i="1"/>
  <c r="H53" i="1"/>
  <c r="I52" i="1"/>
  <c r="I51" i="1"/>
  <c r="I50" i="1"/>
  <c r="AC49" i="1"/>
  <c r="AB49" i="1"/>
  <c r="M49" i="1"/>
  <c r="I49" i="1"/>
  <c r="H49" i="1"/>
  <c r="I48" i="1"/>
  <c r="I47" i="1"/>
  <c r="I46" i="1"/>
  <c r="AC45" i="1"/>
  <c r="AB45" i="1"/>
  <c r="M45" i="1"/>
  <c r="I45" i="1"/>
  <c r="H45" i="1"/>
  <c r="I44" i="1"/>
  <c r="I43" i="1"/>
  <c r="I42" i="1"/>
  <c r="AC41" i="1"/>
  <c r="AB41" i="1"/>
  <c r="M41" i="1"/>
  <c r="I41" i="1"/>
  <c r="H41" i="1"/>
  <c r="I40" i="1"/>
  <c r="I39" i="1"/>
  <c r="I38" i="1"/>
  <c r="AC37" i="1"/>
  <c r="AB37" i="1"/>
  <c r="M37" i="1"/>
  <c r="I37" i="1"/>
  <c r="H37" i="1"/>
  <c r="I36" i="1"/>
  <c r="I35" i="1"/>
  <c r="I34" i="1"/>
  <c r="AC33" i="1"/>
  <c r="AB33" i="1"/>
  <c r="M33" i="1"/>
  <c r="I33" i="1"/>
  <c r="H33" i="1"/>
  <c r="I32" i="1"/>
  <c r="I31" i="1"/>
  <c r="I30" i="1"/>
  <c r="AC29" i="1"/>
  <c r="AB29" i="1"/>
  <c r="M29" i="1"/>
  <c r="I29" i="1"/>
  <c r="H29" i="1"/>
  <c r="I28" i="1"/>
  <c r="I27" i="1"/>
  <c r="I26" i="1"/>
  <c r="I25" i="1"/>
  <c r="I24" i="1"/>
  <c r="I23" i="1"/>
  <c r="I22" i="1"/>
  <c r="I21" i="1"/>
  <c r="I20" i="1"/>
  <c r="AC19" i="1"/>
  <c r="AB19" i="1"/>
  <c r="M19" i="1"/>
  <c r="I19" i="1"/>
  <c r="H19" i="1"/>
  <c r="AC18" i="1"/>
  <c r="AB18" i="1"/>
  <c r="M18" i="1"/>
  <c r="I18" i="1"/>
  <c r="H18" i="1"/>
  <c r="I17" i="1"/>
  <c r="I16" i="1"/>
  <c r="I15" i="1"/>
  <c r="I14" i="1"/>
  <c r="I13" i="1"/>
  <c r="I12" i="1"/>
  <c r="AC11" i="1"/>
  <c r="AB11" i="1"/>
  <c r="M11" i="1"/>
  <c r="I11" i="1"/>
  <c r="H11" i="1"/>
  <c r="I10" i="1"/>
  <c r="I9" i="1"/>
  <c r="I8" i="1"/>
  <c r="I7" i="1"/>
  <c r="AC6" i="1"/>
  <c r="AB6" i="1"/>
  <c r="M6" i="1"/>
  <c r="I6" i="1"/>
  <c r="H6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Clementine Troccon</author>
  </authors>
  <commentList>
    <comment ref="E6" authorId="0" shapeId="0" xr:uid="{5D82399F-7984-42B0-A72D-AFA0CA495769}">
      <text>
        <r>
          <rPr>
            <b/>
            <sz val="9"/>
            <color indexed="81"/>
            <rFont val="Tahoma"/>
            <family val="2"/>
          </rPr>
          <t>Clementine Troccon:</t>
        </r>
        <r>
          <rPr>
            <sz val="9"/>
            <color indexed="81"/>
            <rFont val="Tahoma"/>
            <family val="2"/>
          </rPr>
          <t xml:space="preserve">
légère augmentation car baisse redoublants</t>
        </r>
      </text>
    </comment>
    <comment ref="E7" authorId="0" shapeId="0" xr:uid="{5C61CD21-D149-460B-85D2-421DB0E818A0}">
      <text>
        <r>
          <rPr>
            <b/>
            <sz val="9"/>
            <color indexed="81"/>
            <rFont val="Tahoma"/>
            <family val="2"/>
          </rPr>
          <t>Clementine Troccon:</t>
        </r>
        <r>
          <rPr>
            <sz val="9"/>
            <color indexed="81"/>
            <rFont val="Tahoma"/>
            <family val="2"/>
          </rPr>
          <t xml:space="preserve">
+1</t>
        </r>
      </text>
    </comment>
    <comment ref="E8" authorId="0" shapeId="0" xr:uid="{E90035F2-3193-463A-8649-4D73AEF6687E}">
      <text>
        <r>
          <rPr>
            <b/>
            <sz val="9"/>
            <color indexed="81"/>
            <rFont val="Tahoma"/>
            <family val="2"/>
          </rPr>
          <t>Clementine Troccon:</t>
        </r>
        <r>
          <rPr>
            <sz val="9"/>
            <color indexed="81"/>
            <rFont val="Tahoma"/>
            <family val="2"/>
          </rPr>
          <t xml:space="preserve">
+3</t>
        </r>
      </text>
    </comment>
    <comment ref="E18" authorId="0" shapeId="0" xr:uid="{66284A8A-A180-430E-9DC8-7DE42071594C}">
      <text>
        <r>
          <rPr>
            <b/>
            <sz val="9"/>
            <color indexed="81"/>
            <rFont val="Tahoma"/>
            <family val="2"/>
          </rPr>
          <t>Clementine Troccon:</t>
        </r>
        <r>
          <rPr>
            <sz val="9"/>
            <color indexed="81"/>
            <rFont val="Tahoma"/>
            <family val="2"/>
          </rPr>
          <t xml:space="preserve">
+2 baisse redoublants</t>
        </r>
      </text>
    </comment>
    <comment ref="E29" authorId="0" shapeId="0" xr:uid="{A89F44F5-38A6-4A16-9D1A-304F35167128}">
      <text>
        <r>
          <rPr>
            <b/>
            <sz val="9"/>
            <color indexed="81"/>
            <rFont val="Tahoma"/>
            <family val="2"/>
          </rPr>
          <t>Clementine Troccon:</t>
        </r>
        <r>
          <rPr>
            <sz val="9"/>
            <color indexed="81"/>
            <rFont val="Tahoma"/>
            <family val="2"/>
          </rPr>
          <t xml:space="preserve">
+ 2</t>
        </r>
      </text>
    </comment>
    <comment ref="E30" authorId="0" shapeId="0" xr:uid="{295A1733-5ED4-4BB3-A9EC-AD4AC6CD1F0A}">
      <text>
        <r>
          <rPr>
            <b/>
            <sz val="9"/>
            <color indexed="81"/>
            <rFont val="Tahoma"/>
            <family val="2"/>
          </rPr>
          <t>Clementine Troccon:</t>
        </r>
        <r>
          <rPr>
            <sz val="9"/>
            <color indexed="81"/>
            <rFont val="Tahoma"/>
            <family val="2"/>
          </rPr>
          <t xml:space="preserve">
+1</t>
        </r>
      </text>
    </comment>
    <comment ref="E32" authorId="0" shapeId="0" xr:uid="{E39BA82A-A543-4316-A35B-A2A4E72DB1DE}">
      <text>
        <r>
          <rPr>
            <b/>
            <sz val="9"/>
            <color indexed="81"/>
            <rFont val="Tahoma"/>
            <family val="2"/>
          </rPr>
          <t>Clementine Troccon:</t>
        </r>
        <r>
          <rPr>
            <sz val="9"/>
            <color indexed="81"/>
            <rFont val="Tahoma"/>
            <family val="2"/>
          </rPr>
          <t xml:space="preserve">
+1</t>
        </r>
      </text>
    </comment>
    <comment ref="E33" authorId="0" shapeId="0" xr:uid="{06851644-B843-4E3E-B244-1651BB6ABA76}">
      <text>
        <r>
          <rPr>
            <b/>
            <sz val="9"/>
            <color indexed="81"/>
            <rFont val="Tahoma"/>
            <family val="2"/>
          </rPr>
          <t>Clementine Troccon:</t>
        </r>
        <r>
          <rPr>
            <sz val="9"/>
            <color indexed="81"/>
            <rFont val="Tahoma"/>
            <family val="2"/>
          </rPr>
          <t xml:space="preserve">
+3</t>
        </r>
      </text>
    </comment>
    <comment ref="E34" authorId="0" shapeId="0" xr:uid="{E7F4E9A2-D802-47E1-9913-107A0BD82F32}">
      <text>
        <r>
          <rPr>
            <b/>
            <sz val="9"/>
            <color indexed="81"/>
            <rFont val="Tahoma"/>
            <family val="2"/>
          </rPr>
          <t>Clementine Troccon:</t>
        </r>
        <r>
          <rPr>
            <sz val="9"/>
            <color indexed="81"/>
            <rFont val="Tahoma"/>
            <family val="2"/>
          </rPr>
          <t xml:space="preserve">
+3</t>
        </r>
      </text>
    </comment>
    <comment ref="E37" authorId="0" shapeId="0" xr:uid="{3119E360-74E3-493E-8525-1A3E3A89F1C2}">
      <text>
        <r>
          <rPr>
            <b/>
            <sz val="9"/>
            <color indexed="81"/>
            <rFont val="Tahoma"/>
            <family val="2"/>
          </rPr>
          <t>Clementine Troccon:</t>
        </r>
        <r>
          <rPr>
            <sz val="9"/>
            <color indexed="81"/>
            <rFont val="Tahoma"/>
            <family val="2"/>
          </rPr>
          <t xml:space="preserve">
+1</t>
        </r>
      </text>
    </comment>
    <comment ref="E38" authorId="0" shapeId="0" xr:uid="{68361D39-11F8-4DAD-B444-53A15CCD2882}">
      <text>
        <r>
          <rPr>
            <b/>
            <sz val="9"/>
            <color indexed="81"/>
            <rFont val="Tahoma"/>
            <family val="2"/>
          </rPr>
          <t>Clementine Troccon:</t>
        </r>
        <r>
          <rPr>
            <sz val="9"/>
            <color indexed="81"/>
            <rFont val="Tahoma"/>
            <family val="2"/>
          </rPr>
          <t xml:space="preserve">
+1</t>
        </r>
      </text>
    </comment>
    <comment ref="E41" authorId="0" shapeId="0" xr:uid="{ACE0A860-567A-42E7-9488-BE1ED556CBE2}">
      <text>
        <r>
          <rPr>
            <b/>
            <sz val="9"/>
            <color indexed="81"/>
            <rFont val="Tahoma"/>
            <family val="2"/>
          </rPr>
          <t>Clementine Troccon:</t>
        </r>
        <r>
          <rPr>
            <sz val="9"/>
            <color indexed="81"/>
            <rFont val="Tahoma"/>
            <family val="2"/>
          </rPr>
          <t xml:space="preserve">
+3</t>
        </r>
      </text>
    </comment>
    <comment ref="E42" authorId="0" shapeId="0" xr:uid="{81787955-4600-4EF8-ACFB-F2DC76611C3B}">
      <text>
        <r>
          <rPr>
            <b/>
            <sz val="9"/>
            <color indexed="81"/>
            <rFont val="Tahoma"/>
            <family val="2"/>
          </rPr>
          <t>Clementine Troccon:</t>
        </r>
        <r>
          <rPr>
            <sz val="9"/>
            <color indexed="81"/>
            <rFont val="Tahoma"/>
            <family val="2"/>
          </rPr>
          <t xml:space="preserve">
+1</t>
        </r>
      </text>
    </comment>
    <comment ref="E44" authorId="0" shapeId="0" xr:uid="{4B6CD2D4-561D-48D4-A185-71544438FFE1}">
      <text>
        <r>
          <rPr>
            <b/>
            <sz val="9"/>
            <color indexed="81"/>
            <rFont val="Tahoma"/>
            <family val="2"/>
          </rPr>
          <t>Clementine Troccon:</t>
        </r>
        <r>
          <rPr>
            <sz val="9"/>
            <color indexed="81"/>
            <rFont val="Tahoma"/>
            <family val="2"/>
          </rPr>
          <t xml:space="preserve">
+2</t>
        </r>
      </text>
    </comment>
    <comment ref="E45" authorId="0" shapeId="0" xr:uid="{CBC07F9F-0C48-447E-955C-51DB39B3CDF0}">
      <text>
        <r>
          <rPr>
            <b/>
            <sz val="9"/>
            <color indexed="81"/>
            <rFont val="Tahoma"/>
            <family val="2"/>
          </rPr>
          <t>Clementine Troccon:</t>
        </r>
        <r>
          <rPr>
            <sz val="9"/>
            <color indexed="81"/>
            <rFont val="Tahoma"/>
            <family val="2"/>
          </rPr>
          <t xml:space="preserve">
+1</t>
        </r>
      </text>
    </comment>
    <comment ref="E46" authorId="0" shapeId="0" xr:uid="{9703D064-2724-4AE6-BA9C-805F202968D1}">
      <text>
        <r>
          <rPr>
            <b/>
            <sz val="9"/>
            <color indexed="81"/>
            <rFont val="Tahoma"/>
            <family val="2"/>
          </rPr>
          <t>Clementine Troccon:</t>
        </r>
        <r>
          <rPr>
            <sz val="9"/>
            <color indexed="81"/>
            <rFont val="Tahoma"/>
            <family val="2"/>
          </rPr>
          <t xml:space="preserve">
+1</t>
        </r>
      </text>
    </comment>
    <comment ref="D53" authorId="0" shapeId="0" xr:uid="{5CE02499-695E-43EC-BF5A-21488B6FDC75}">
      <text>
        <r>
          <rPr>
            <b/>
            <sz val="9"/>
            <color indexed="81"/>
            <rFont val="Tahoma"/>
            <family val="2"/>
          </rPr>
          <t>Clementine Troccon:</t>
        </r>
        <r>
          <rPr>
            <sz val="9"/>
            <color indexed="81"/>
            <rFont val="Tahoma"/>
            <family val="2"/>
          </rPr>
          <t xml:space="preserve">
Abandon couple all/scandinaves 2025 redistribution de ses capa</t>
        </r>
      </text>
    </comment>
    <comment ref="K53" authorId="0" shapeId="0" xr:uid="{CC5D3D0F-FCA2-4439-AFC8-53463CF3A3A7}">
      <text>
        <r>
          <rPr>
            <b/>
            <sz val="9"/>
            <color indexed="81"/>
            <rFont val="Tahoma"/>
            <family val="2"/>
          </rPr>
          <t>Clementine Troccon:</t>
        </r>
        <r>
          <rPr>
            <sz val="9"/>
            <color indexed="81"/>
            <rFont val="Tahoma"/>
            <family val="2"/>
          </rPr>
          <t xml:space="preserve">
couple scand 18 voeux</t>
        </r>
      </text>
    </comment>
    <comment ref="Q53" authorId="0" shapeId="0" xr:uid="{DE9B34F2-9B31-4698-B0A8-87E9ABA23948}">
      <text>
        <r>
          <rPr>
            <b/>
            <sz val="9"/>
            <color indexed="81"/>
            <rFont val="Tahoma"/>
            <family val="2"/>
          </rPr>
          <t>Clementine Troccon:</t>
        </r>
        <r>
          <rPr>
            <sz val="9"/>
            <color indexed="81"/>
            <rFont val="Tahoma"/>
            <family val="2"/>
          </rPr>
          <t xml:space="preserve">
52 vœux pour scabdinaves</t>
        </r>
      </text>
    </comment>
    <comment ref="E54" authorId="0" shapeId="0" xr:uid="{C19E2443-510C-4F19-86FA-F4ED717BB0C1}">
      <text>
        <r>
          <rPr>
            <b/>
            <sz val="9"/>
            <color indexed="81"/>
            <rFont val="Tahoma"/>
            <family val="2"/>
          </rPr>
          <t>Clementine Troccon:</t>
        </r>
        <r>
          <rPr>
            <sz val="9"/>
            <color indexed="81"/>
            <rFont val="Tahoma"/>
            <family val="2"/>
          </rPr>
          <t xml:space="preserve">
+4 d'all scand</t>
        </r>
      </text>
    </comment>
    <comment ref="E56" authorId="0" shapeId="0" xr:uid="{72018030-259F-40D0-AE8E-169000C79891}">
      <text>
        <r>
          <rPr>
            <b/>
            <sz val="9"/>
            <color indexed="81"/>
            <rFont val="Tahoma"/>
            <family val="2"/>
          </rPr>
          <t>Clementine Troccon:</t>
        </r>
        <r>
          <rPr>
            <sz val="9"/>
            <color indexed="81"/>
            <rFont val="Tahoma"/>
            <family val="2"/>
          </rPr>
          <t xml:space="preserve">
+3</t>
        </r>
      </text>
    </comment>
    <comment ref="E57" authorId="0" shapeId="0" xr:uid="{C9CC3708-29C3-49AE-9F7A-BEE9802EFC49}">
      <text>
        <r>
          <rPr>
            <b/>
            <sz val="9"/>
            <color indexed="81"/>
            <rFont val="Tahoma"/>
            <family val="2"/>
          </rPr>
          <t>Clementine Troccon:</t>
        </r>
        <r>
          <rPr>
            <sz val="9"/>
            <color indexed="81"/>
            <rFont val="Tahoma"/>
            <family val="2"/>
          </rPr>
          <t xml:space="preserve">
+1</t>
        </r>
      </text>
    </comment>
    <comment ref="E59" authorId="0" shapeId="0" xr:uid="{D6BA8FF8-B7CE-4B05-84A0-4D248125D465}">
      <text>
        <r>
          <rPr>
            <b/>
            <sz val="9"/>
            <color indexed="81"/>
            <rFont val="Tahoma"/>
            <family val="2"/>
          </rPr>
          <t>Clementine Troccon:</t>
        </r>
        <r>
          <rPr>
            <sz val="9"/>
            <color indexed="81"/>
            <rFont val="Tahoma"/>
            <family val="2"/>
          </rPr>
          <t xml:space="preserve">
+5 all scnad</t>
        </r>
      </text>
    </comment>
    <comment ref="E60" authorId="0" shapeId="0" xr:uid="{84969A73-15B2-4CE7-8701-EEA001B1DC18}">
      <text>
        <r>
          <rPr>
            <b/>
            <sz val="9"/>
            <color indexed="81"/>
            <rFont val="Tahoma"/>
            <family val="2"/>
          </rPr>
          <t>Clementine Troccon:</t>
        </r>
        <r>
          <rPr>
            <sz val="9"/>
            <color indexed="81"/>
            <rFont val="Tahoma"/>
            <family val="2"/>
          </rPr>
          <t xml:space="preserve">
+3 couple phare</t>
        </r>
      </text>
    </comment>
    <comment ref="E61" authorId="0" shapeId="0" xr:uid="{0A1B2474-C124-423E-B668-3DA75FCF87EB}">
      <text>
        <r>
          <rPr>
            <b/>
            <sz val="9"/>
            <color indexed="81"/>
            <rFont val="Tahoma"/>
            <family val="2"/>
          </rPr>
          <t>Clementine Troccon:</t>
        </r>
        <r>
          <rPr>
            <sz val="9"/>
            <color indexed="81"/>
            <rFont val="Tahoma"/>
            <family val="2"/>
          </rPr>
          <t xml:space="preserve">
+1</t>
        </r>
      </text>
    </comment>
    <comment ref="L61" authorId="0" shapeId="0" xr:uid="{D62636E2-7CAB-4EB5-A3D8-05E077C0408C}">
      <text>
        <r>
          <rPr>
            <b/>
            <sz val="9"/>
            <color indexed="81"/>
            <rFont val="Tahoma"/>
            <family val="2"/>
          </rPr>
          <t>Clementine Troccon:</t>
        </r>
        <r>
          <rPr>
            <sz val="9"/>
            <color indexed="81"/>
            <rFont val="Tahoma"/>
            <family val="2"/>
          </rPr>
          <t xml:space="preserve">
création d'une L1</t>
        </r>
      </text>
    </comment>
    <comment ref="E62" authorId="0" shapeId="0" xr:uid="{3A1B296C-0A17-42B2-92E1-D9CAFFB54A2A}">
      <text>
        <r>
          <rPr>
            <b/>
            <sz val="9"/>
            <color indexed="81"/>
            <rFont val="Tahoma"/>
            <family val="2"/>
          </rPr>
          <t>Clementine Troccon:</t>
        </r>
        <r>
          <rPr>
            <sz val="9"/>
            <color indexed="81"/>
            <rFont val="Tahoma"/>
            <family val="2"/>
          </rPr>
          <t xml:space="preserve">
+1</t>
        </r>
      </text>
    </comment>
    <comment ref="E79" authorId="0" shapeId="0" xr:uid="{E1996340-9C62-4E5B-BAEA-B058FAA51BF5}">
      <text>
        <r>
          <rPr>
            <b/>
            <sz val="9"/>
            <color indexed="81"/>
            <rFont val="Tahoma"/>
            <family val="2"/>
          </rPr>
          <t>Clementine Troccon:</t>
        </r>
        <r>
          <rPr>
            <sz val="9"/>
            <color indexed="81"/>
            <rFont val="Tahoma"/>
            <family val="2"/>
          </rPr>
          <t xml:space="preserve">
+ 2</t>
        </r>
      </text>
    </comment>
    <comment ref="E81" authorId="0" shapeId="0" xr:uid="{2147FCCB-23B2-4994-9C70-D953B2D6B75B}">
      <text>
        <r>
          <rPr>
            <b/>
            <sz val="9"/>
            <color indexed="81"/>
            <rFont val="Tahoma"/>
            <family val="2"/>
          </rPr>
          <t>Clementine Troccon:</t>
        </r>
        <r>
          <rPr>
            <sz val="9"/>
            <color indexed="81"/>
            <rFont val="Tahoma"/>
            <family val="2"/>
          </rPr>
          <t xml:space="preserve">
+ 2 car moins de redoublants</t>
        </r>
      </text>
    </comment>
    <comment ref="E82" authorId="0" shapeId="0" xr:uid="{4434BDAF-FB95-44BF-9C29-244A9F6B433D}">
      <text>
        <r>
          <rPr>
            <b/>
            <sz val="9"/>
            <color indexed="81"/>
            <rFont val="Tahoma"/>
            <family val="2"/>
          </rPr>
          <t>Clementine Troccon:</t>
        </r>
        <r>
          <rPr>
            <sz val="9"/>
            <color indexed="81"/>
            <rFont val="Tahoma"/>
            <family val="2"/>
          </rPr>
          <t xml:space="preserve">
+ 8 suppression acces campus france</t>
        </r>
      </text>
    </comment>
    <comment ref="E83" authorId="0" shapeId="0" xr:uid="{FF34DC8B-57A1-4CEF-9718-FAF4AE7E6417}">
      <text>
        <r>
          <rPr>
            <b/>
            <sz val="9"/>
            <color indexed="81"/>
            <rFont val="Tahoma"/>
            <family val="2"/>
          </rPr>
          <t>Clementine Troccon:</t>
        </r>
        <r>
          <rPr>
            <sz val="9"/>
            <color indexed="81"/>
            <rFont val="Tahoma"/>
            <family val="2"/>
          </rPr>
          <t xml:space="preserve">
+ 3</t>
        </r>
      </text>
    </comment>
    <comment ref="E84" authorId="0" shapeId="0" xr:uid="{108A1BE2-1251-4888-B23D-4A88D884015D}">
      <text>
        <r>
          <rPr>
            <b/>
            <sz val="9"/>
            <color indexed="81"/>
            <rFont val="Tahoma"/>
            <family val="2"/>
          </rPr>
          <t>Clementine Troccon:</t>
        </r>
        <r>
          <rPr>
            <sz val="9"/>
            <color indexed="81"/>
            <rFont val="Tahoma"/>
            <family val="2"/>
          </rPr>
          <t xml:space="preserve">
+1</t>
        </r>
      </text>
    </comment>
    <comment ref="E85" authorId="0" shapeId="0" xr:uid="{420655BD-C059-41D3-91AE-D82D4988F4ED}">
      <text>
        <r>
          <rPr>
            <b/>
            <sz val="9"/>
            <color indexed="81"/>
            <rFont val="Tahoma"/>
            <family val="2"/>
          </rPr>
          <t>Clementine Troccon:</t>
        </r>
        <r>
          <rPr>
            <sz val="9"/>
            <color indexed="81"/>
            <rFont val="Tahoma"/>
            <family val="2"/>
          </rPr>
          <t xml:space="preserve">
+4</t>
        </r>
      </text>
    </comment>
    <comment ref="E93" authorId="0" shapeId="0" xr:uid="{4D47DD21-0858-4348-A9CD-36E7B91DFADD}">
      <text>
        <r>
          <rPr>
            <b/>
            <sz val="9"/>
            <color indexed="81"/>
            <rFont val="Tahoma"/>
            <family val="2"/>
          </rPr>
          <t>Clementine Troccon:</t>
        </r>
        <r>
          <rPr>
            <sz val="9"/>
            <color indexed="81"/>
            <rFont val="Tahoma"/>
            <family val="2"/>
          </rPr>
          <t xml:space="preserve">
+1</t>
        </r>
      </text>
    </comment>
    <comment ref="E94" authorId="0" shapeId="0" xr:uid="{ACD67DCC-E9F3-4CD0-9D68-60C0EB066887}">
      <text>
        <r>
          <rPr>
            <b/>
            <sz val="9"/>
            <color indexed="81"/>
            <rFont val="Tahoma"/>
            <family val="2"/>
          </rPr>
          <t>Clementine Troccon:</t>
        </r>
        <r>
          <rPr>
            <sz val="9"/>
            <color indexed="81"/>
            <rFont val="Tahoma"/>
            <family val="2"/>
          </rPr>
          <t xml:space="preserve">
+1 bascul redoubl</t>
        </r>
      </text>
    </comment>
    <comment ref="E97" authorId="0" shapeId="0" xr:uid="{C2C67360-A1F9-4375-8E73-A9464937B649}">
      <text>
        <r>
          <rPr>
            <b/>
            <sz val="9"/>
            <color indexed="81"/>
            <rFont val="Tahoma"/>
            <family val="2"/>
          </rPr>
          <t>Clementine Troccon:</t>
        </r>
        <r>
          <rPr>
            <sz val="9"/>
            <color indexed="81"/>
            <rFont val="Tahoma"/>
            <family val="2"/>
          </rPr>
          <t xml:space="preserve">
+1 bascul redoubl</t>
        </r>
      </text>
    </comment>
    <comment ref="L97" authorId="0" shapeId="0" xr:uid="{BDAA47F6-AF8C-4786-81D7-D14472BE84F9}">
      <text>
        <r>
          <rPr>
            <b/>
            <sz val="9"/>
            <color indexed="81"/>
            <rFont val="Tahoma"/>
            <family val="2"/>
          </rPr>
          <t>Clementine Troccon:</t>
        </r>
        <r>
          <rPr>
            <sz val="9"/>
            <color indexed="81"/>
            <rFont val="Tahoma"/>
            <family val="2"/>
          </rPr>
          <t xml:space="preserve">
abandon LAS</t>
        </r>
      </text>
    </comment>
    <comment ref="P97" authorId="0" shapeId="0" xr:uid="{5548706D-8930-4CBC-BEFD-99A35437B3AF}">
      <text>
        <r>
          <rPr>
            <b/>
            <sz val="9"/>
            <color indexed="81"/>
            <rFont val="Tahoma"/>
            <family val="2"/>
          </rPr>
          <t>Clementine Troccon:</t>
        </r>
        <r>
          <rPr>
            <sz val="9"/>
            <color indexed="81"/>
            <rFont val="Tahoma"/>
            <family val="2"/>
          </rPr>
          <t xml:space="preserve">
exitence LAS</t>
        </r>
      </text>
    </comment>
    <comment ref="E99" authorId="0" shapeId="0" xr:uid="{903FD199-B9C3-4091-BD53-764E400BACDA}">
      <text>
        <r>
          <rPr>
            <b/>
            <sz val="9"/>
            <color indexed="81"/>
            <rFont val="Tahoma"/>
            <family val="2"/>
          </rPr>
          <t>Clementine Troccon:</t>
        </r>
        <r>
          <rPr>
            <sz val="9"/>
            <color indexed="81"/>
            <rFont val="Tahoma"/>
            <family val="2"/>
          </rPr>
          <t xml:space="preserve">
idem par majeure</t>
        </r>
      </text>
    </comment>
    <comment ref="L99" authorId="0" shapeId="0" xr:uid="{BDF567E5-7A24-49D3-B627-AA8EDFE7C2DE}">
      <text>
        <r>
          <rPr>
            <b/>
            <sz val="9"/>
            <color indexed="81"/>
            <rFont val="Tahoma"/>
            <family val="2"/>
          </rPr>
          <t>Clementine Troccon:</t>
        </r>
        <r>
          <rPr>
            <sz val="9"/>
            <color indexed="81"/>
            <rFont val="Tahoma"/>
            <family val="2"/>
          </rPr>
          <t xml:space="preserve">
abandon LAS</t>
        </r>
      </text>
    </comment>
    <comment ref="P99" authorId="0" shapeId="0" xr:uid="{4BFD9ED0-2520-40CC-A898-9F5574231561}">
      <text>
        <r>
          <rPr>
            <b/>
            <sz val="9"/>
            <color indexed="81"/>
            <rFont val="Tahoma"/>
            <family val="2"/>
          </rPr>
          <t>Clementine Troccon:</t>
        </r>
        <r>
          <rPr>
            <sz val="9"/>
            <color indexed="81"/>
            <rFont val="Tahoma"/>
            <family val="2"/>
          </rPr>
          <t xml:space="preserve">
existence LAS</t>
        </r>
      </text>
    </comment>
    <comment ref="E101" authorId="0" shapeId="0" xr:uid="{3ADC81CC-F230-4DDB-82A2-F8A72B155606}">
      <text>
        <r>
          <rPr>
            <b/>
            <sz val="9"/>
            <color indexed="81"/>
            <rFont val="Tahoma"/>
            <family val="2"/>
          </rPr>
          <t>Clementine Troccon:</t>
        </r>
        <r>
          <rPr>
            <sz val="9"/>
            <color indexed="81"/>
            <rFont val="Tahoma"/>
            <family val="2"/>
          </rPr>
          <t xml:space="preserve">
bascule redoubl</t>
        </r>
      </text>
    </comment>
    <comment ref="E102" authorId="0" shapeId="0" xr:uid="{4AA95D46-C7D0-42EA-85C0-CB06373AB15D}">
      <text>
        <r>
          <rPr>
            <b/>
            <sz val="9"/>
            <color indexed="81"/>
            <rFont val="Tahoma"/>
            <family val="2"/>
          </rPr>
          <t>Clementine Troccon:</t>
        </r>
        <r>
          <rPr>
            <sz val="9"/>
            <color indexed="81"/>
            <rFont val="Tahoma"/>
            <family val="2"/>
          </rPr>
          <t xml:space="preserve">
bascul DAP</t>
        </r>
      </text>
    </comment>
    <comment ref="E103" authorId="0" shapeId="0" xr:uid="{6F2DB47C-4256-4387-A052-9113BC86C102}">
      <text>
        <r>
          <rPr>
            <b/>
            <sz val="9"/>
            <color indexed="81"/>
            <rFont val="Tahoma"/>
            <family val="2"/>
          </rPr>
          <t>Clementine Troccon:</t>
        </r>
        <r>
          <rPr>
            <sz val="9"/>
            <color indexed="81"/>
            <rFont val="Tahoma"/>
            <family val="2"/>
          </rPr>
          <t xml:space="preserve">
-2 bascul psup vers redoublants</t>
        </r>
      </text>
    </comment>
    <comment ref="E104" authorId="0" shapeId="0" xr:uid="{CC9B5713-F16C-4CAF-962D-49D34E8B58C5}">
      <text>
        <r>
          <rPr>
            <b/>
            <sz val="9"/>
            <color indexed="81"/>
            <rFont val="Tahoma"/>
            <family val="2"/>
          </rPr>
          <t>Clementine Troccon:</t>
        </r>
        <r>
          <rPr>
            <sz val="9"/>
            <color indexed="81"/>
            <rFont val="Tahoma"/>
            <family val="2"/>
          </rPr>
          <t xml:space="preserve">
-7 bascule vers DAP et redoubl</t>
        </r>
      </text>
    </comment>
    <comment ref="E105" authorId="0" shapeId="0" xr:uid="{979F4664-F983-442E-9862-98B4B14338CC}">
      <text>
        <r>
          <rPr>
            <b/>
            <sz val="9"/>
            <color indexed="81"/>
            <rFont val="Tahoma"/>
            <family val="2"/>
          </rPr>
          <t>Clementine Troccon:</t>
        </r>
        <r>
          <rPr>
            <sz val="9"/>
            <color indexed="81"/>
            <rFont val="Tahoma"/>
            <family val="2"/>
          </rPr>
          <t xml:space="preserve">
-2</t>
        </r>
      </text>
    </comment>
    <comment ref="E106" authorId="0" shapeId="0" xr:uid="{AC094110-DB8F-4CE8-8550-8D8F9008856D}">
      <text>
        <r>
          <rPr>
            <b/>
            <sz val="9"/>
            <color indexed="81"/>
            <rFont val="Tahoma"/>
            <family val="2"/>
          </rPr>
          <t>Clementine Troccon:</t>
        </r>
        <r>
          <rPr>
            <sz val="9"/>
            <color indexed="81"/>
            <rFont val="Tahoma"/>
            <family val="2"/>
          </rPr>
          <t xml:space="preserve">
-4</t>
        </r>
      </text>
    </comment>
    <comment ref="E112" authorId="0" shapeId="0" xr:uid="{7651E0A8-B95D-491D-8800-CA57533205EF}">
      <text>
        <r>
          <rPr>
            <b/>
            <sz val="9"/>
            <color indexed="81"/>
            <rFont val="Tahoma"/>
            <family val="2"/>
          </rPr>
          <t>Clementine Troccon:</t>
        </r>
        <r>
          <rPr>
            <sz val="9"/>
            <color indexed="81"/>
            <rFont val="Tahoma"/>
            <family val="2"/>
          </rPr>
          <t xml:space="preserve">
+1</t>
        </r>
      </text>
    </comment>
    <comment ref="E119" authorId="0" shapeId="0" xr:uid="{9BAC3E47-92F8-4B98-A0FF-461351234DF2}">
      <text>
        <r>
          <rPr>
            <b/>
            <sz val="9"/>
            <color indexed="81"/>
            <rFont val="Tahoma"/>
            <family val="2"/>
          </rPr>
          <t>Clementine Troccon:</t>
        </r>
        <r>
          <rPr>
            <sz val="9"/>
            <color indexed="81"/>
            <rFont val="Tahoma"/>
            <family val="2"/>
          </rPr>
          <t xml:space="preserve">
couple phare</t>
        </r>
      </text>
    </comment>
    <comment ref="L127" authorId="0" shapeId="0" xr:uid="{626A1D1A-9EEF-43B4-AD5F-22312DDBF6B0}">
      <text>
        <r>
          <rPr>
            <b/>
            <sz val="9"/>
            <color indexed="81"/>
            <rFont val="Tahoma"/>
            <family val="2"/>
          </rPr>
          <t>Clementine Troccon:</t>
        </r>
        <r>
          <rPr>
            <sz val="9"/>
            <color indexed="81"/>
            <rFont val="Tahoma"/>
            <family val="2"/>
          </rPr>
          <t xml:space="preserve">
création d'une L1</t>
        </r>
      </text>
    </comment>
    <comment ref="E133" authorId="0" shapeId="0" xr:uid="{33FF6F5A-ADD5-4062-BD1D-E1E408231AB9}">
      <text>
        <r>
          <rPr>
            <b/>
            <sz val="9"/>
            <color indexed="81"/>
            <rFont val="Tahoma"/>
            <family val="2"/>
          </rPr>
          <t>Clementine Troccon:</t>
        </r>
        <r>
          <rPr>
            <sz val="9"/>
            <color indexed="81"/>
            <rFont val="Tahoma"/>
            <family val="2"/>
          </rPr>
          <t xml:space="preserve">
+5</t>
        </r>
      </text>
    </comment>
    <comment ref="E136" authorId="0" shapeId="0" xr:uid="{41FA8F98-6866-455C-A5A4-673E7AC76CE7}">
      <text>
        <r>
          <rPr>
            <b/>
            <sz val="9"/>
            <color indexed="81"/>
            <rFont val="Tahoma"/>
            <family val="2"/>
          </rPr>
          <t>Clementine Troccon:</t>
        </r>
        <r>
          <rPr>
            <sz val="9"/>
            <color indexed="81"/>
            <rFont val="Tahoma"/>
            <family val="2"/>
          </rPr>
          <t xml:space="preserve">
+1 retiré de campus france</t>
        </r>
      </text>
    </comment>
    <comment ref="E138" authorId="0" shapeId="0" xr:uid="{B4382623-90AA-4D99-B063-195AD2321A96}">
      <text>
        <r>
          <rPr>
            <b/>
            <sz val="9"/>
            <color indexed="81"/>
            <rFont val="Tahoma"/>
            <family val="2"/>
          </rPr>
          <t>Clementine Troccon:</t>
        </r>
        <r>
          <rPr>
            <sz val="9"/>
            <color indexed="81"/>
            <rFont val="Tahoma"/>
            <family val="2"/>
          </rPr>
          <t xml:space="preserve">
+4 retire campus france</t>
        </r>
      </text>
    </comment>
    <comment ref="E139" authorId="0" shapeId="0" xr:uid="{26920A12-C550-4ECF-A40C-9EDDB48A5746}">
      <text>
        <r>
          <rPr>
            <b/>
            <sz val="9"/>
            <color indexed="81"/>
            <rFont val="Tahoma"/>
            <family val="2"/>
          </rPr>
          <t>Clementine Troccon:</t>
        </r>
        <r>
          <rPr>
            <sz val="9"/>
            <color indexed="81"/>
            <rFont val="Tahoma"/>
            <family val="2"/>
          </rPr>
          <t xml:space="preserve">
+3</t>
        </r>
      </text>
    </comment>
    <comment ref="E140" authorId="0" shapeId="0" xr:uid="{B4F5D82D-AFC8-4D2A-803C-BA30AF27E7D8}">
      <text>
        <r>
          <rPr>
            <b/>
            <sz val="9"/>
            <color indexed="81"/>
            <rFont val="Tahoma"/>
            <family val="2"/>
          </rPr>
          <t>Clementine Troccon:</t>
        </r>
        <r>
          <rPr>
            <sz val="9"/>
            <color indexed="81"/>
            <rFont val="Tahoma"/>
            <family val="2"/>
          </rPr>
          <t xml:space="preserve">
+1</t>
        </r>
      </text>
    </comment>
    <comment ref="E141" authorId="0" shapeId="0" xr:uid="{A370CD39-0E55-4271-AC48-F32F422B5E18}">
      <text>
        <r>
          <rPr>
            <b/>
            <sz val="9"/>
            <color indexed="81"/>
            <rFont val="Tahoma"/>
            <family val="2"/>
          </rPr>
          <t>Clementine Troccon:</t>
        </r>
        <r>
          <rPr>
            <sz val="9"/>
            <color indexed="81"/>
            <rFont val="Tahoma"/>
            <family val="2"/>
          </rPr>
          <t xml:space="preserve">
+2</t>
        </r>
      </text>
    </comment>
    <comment ref="E160" authorId="0" shapeId="0" xr:uid="{FC8D51F0-2C94-461D-8089-C2A6A5B7C58A}">
      <text>
        <r>
          <rPr>
            <b/>
            <sz val="9"/>
            <color indexed="81"/>
            <rFont val="Tahoma"/>
            <family val="2"/>
          </rPr>
          <t>Clementine Troccon:</t>
        </r>
        <r>
          <rPr>
            <sz val="9"/>
            <color indexed="81"/>
            <rFont val="Tahoma"/>
            <family val="2"/>
          </rPr>
          <t xml:space="preserve">
+44 réequilibrage selon profils d'entrées</t>
        </r>
      </text>
    </comment>
    <comment ref="AC160" authorId="0" shapeId="0" xr:uid="{0CEC1DBC-9F89-4D50-9426-E7A3E6630A44}">
      <text>
        <r>
          <rPr>
            <b/>
            <sz val="9"/>
            <color indexed="81"/>
            <rFont val="Tahoma"/>
            <family val="2"/>
          </rPr>
          <t>Clementine Troccon:</t>
        </r>
        <r>
          <rPr>
            <sz val="9"/>
            <color indexed="81"/>
            <rFont val="Tahoma"/>
            <family val="2"/>
          </rPr>
          <t xml:space="preserve">
DPI et LP NON CONCERNEES + total candidat pour sc co considéré</t>
        </r>
      </text>
    </comment>
  </commentList>
</comments>
</file>

<file path=xl/sharedStrings.xml><?xml version="1.0" encoding="utf-8"?>
<sst xmlns="http://schemas.openxmlformats.org/spreadsheetml/2006/main" count="457" uniqueCount="367">
  <si>
    <t xml:space="preserve">FIN TEMPS CANDIDATURES PHASE PRINCIPALE                               </t>
  </si>
  <si>
    <t>Campagne Parcoursup 2025-26</t>
  </si>
  <si>
    <t>evol° cand</t>
  </si>
  <si>
    <t xml:space="preserve">Campagne 2024-25 </t>
  </si>
  <si>
    <t>Campagne 2023-24</t>
  </si>
  <si>
    <t>Campagne 2025-26</t>
  </si>
  <si>
    <t>Campagne 2024-25</t>
  </si>
  <si>
    <t>Fin depot candidatures 15/03/2024</t>
  </si>
  <si>
    <t>Fin admission 27 septembre 24</t>
  </si>
  <si>
    <t>Fin depot candidatures  10/03/2023</t>
  </si>
  <si>
    <t>Fin admission 27 septembre 23</t>
  </si>
  <si>
    <t>Profils candidats 14 mars 2025</t>
  </si>
  <si>
    <t>VET 101</t>
  </si>
  <si>
    <t>Code formation Psup</t>
  </si>
  <si>
    <t>MENTION A</t>
  </si>
  <si>
    <t>Couples</t>
  </si>
  <si>
    <r>
      <rPr>
        <b/>
        <sz val="12"/>
        <color theme="1"/>
        <rFont val="Calibri"/>
        <family val="2"/>
        <scheme val="minor"/>
      </rPr>
      <t>Capacité d'accueil</t>
    </r>
    <r>
      <rPr>
        <b/>
        <sz val="11"/>
        <color theme="1"/>
        <rFont val="Calibri"/>
        <family val="2"/>
        <scheme val="minor"/>
      </rPr>
      <t xml:space="preserve"> Psup</t>
    </r>
    <r>
      <rPr>
        <sz val="11"/>
        <color theme="1"/>
        <rFont val="Calibri"/>
        <family val="2"/>
        <scheme val="minor"/>
      </rPr>
      <t xml:space="preserve">  </t>
    </r>
  </si>
  <si>
    <r>
      <rPr>
        <sz val="11"/>
        <color theme="1"/>
        <rFont val="Calibri"/>
        <family val="2"/>
        <scheme val="minor"/>
      </rPr>
      <t>Nombre de</t>
    </r>
    <r>
      <rPr>
        <b/>
        <sz val="11"/>
        <color theme="1"/>
        <rFont val="Calibri"/>
        <family val="2"/>
        <scheme val="minor"/>
      </rPr>
      <t xml:space="preserve"> dossiers candidats</t>
    </r>
  </si>
  <si>
    <r>
      <t xml:space="preserve">Nb de </t>
    </r>
    <r>
      <rPr>
        <b/>
        <sz val="10"/>
        <rFont val="Calibri"/>
        <family val="2"/>
        <scheme val="minor"/>
      </rPr>
      <t>candidatures</t>
    </r>
    <r>
      <rPr>
        <sz val="10"/>
        <rFont val="Calibri"/>
        <family val="2"/>
        <scheme val="minor"/>
      </rPr>
      <t xml:space="preserve"> </t>
    </r>
    <r>
      <rPr>
        <b/>
        <sz val="10"/>
        <rFont val="Calibri"/>
        <family val="2"/>
        <scheme val="minor"/>
      </rPr>
      <t>déposées</t>
    </r>
    <r>
      <rPr>
        <sz val="10"/>
        <rFont val="Calibri"/>
        <family val="2"/>
        <scheme val="minor"/>
      </rPr>
      <t xml:space="preserve"> 14/03/2025</t>
    </r>
  </si>
  <si>
    <t>Nb sous-vœux/majeure</t>
  </si>
  <si>
    <t>Estimations candidatures non appelées</t>
  </si>
  <si>
    <t>&gt;</t>
  </si>
  <si>
    <r>
      <rPr>
        <i/>
        <sz val="11"/>
        <color theme="1"/>
        <rFont val="Calibri"/>
        <family val="2"/>
        <scheme val="minor"/>
      </rPr>
      <t>Nombre de</t>
    </r>
    <r>
      <rPr>
        <b/>
        <i/>
        <sz val="11"/>
        <color theme="1"/>
        <rFont val="Calibri"/>
        <family val="2"/>
        <scheme val="minor"/>
      </rPr>
      <t xml:space="preserve"> dossiers candidats</t>
    </r>
  </si>
  <si>
    <r>
      <t xml:space="preserve">Nb de </t>
    </r>
    <r>
      <rPr>
        <b/>
        <i/>
        <sz val="10"/>
        <rFont val="Calibri"/>
        <family val="2"/>
        <scheme val="minor"/>
      </rPr>
      <t>candidatures</t>
    </r>
    <r>
      <rPr>
        <i/>
        <sz val="10"/>
        <rFont val="Calibri"/>
        <family val="2"/>
        <scheme val="minor"/>
      </rPr>
      <t xml:space="preserve"> </t>
    </r>
    <r>
      <rPr>
        <b/>
        <i/>
        <sz val="10"/>
        <rFont val="Calibri"/>
        <family val="2"/>
        <scheme val="minor"/>
      </rPr>
      <t>déposées</t>
    </r>
    <r>
      <rPr>
        <i/>
        <sz val="10"/>
        <rFont val="Calibri"/>
        <family val="2"/>
        <scheme val="minor"/>
      </rPr>
      <t xml:space="preserve"> </t>
    </r>
  </si>
  <si>
    <t>Rang du dernier appelé</t>
  </si>
  <si>
    <t>Candidatures archivées</t>
  </si>
  <si>
    <r>
      <t xml:space="preserve">Nombre de dossiers </t>
    </r>
    <r>
      <rPr>
        <b/>
        <i/>
        <sz val="11"/>
        <color theme="1"/>
        <rFont val="Calibri"/>
        <family val="2"/>
        <scheme val="minor"/>
      </rPr>
      <t>candidats</t>
    </r>
  </si>
  <si>
    <r>
      <t xml:space="preserve">Nb de </t>
    </r>
    <r>
      <rPr>
        <b/>
        <i/>
        <sz val="10"/>
        <rFont val="Calibri"/>
        <family val="2"/>
        <scheme val="minor"/>
      </rPr>
      <t>candidatures</t>
    </r>
    <r>
      <rPr>
        <i/>
        <sz val="10"/>
        <rFont val="Calibri"/>
        <family val="2"/>
        <scheme val="minor"/>
      </rPr>
      <t xml:space="preserve"> </t>
    </r>
    <r>
      <rPr>
        <b/>
        <i/>
        <sz val="10"/>
        <rFont val="Calibri"/>
        <family val="2"/>
        <scheme val="minor"/>
      </rPr>
      <t>déposées</t>
    </r>
  </si>
  <si>
    <t>du secteur académique</t>
  </si>
  <si>
    <t>Terminale fr</t>
  </si>
  <si>
    <r>
      <t>Réorienté (</t>
    </r>
    <r>
      <rPr>
        <b/>
        <i/>
        <sz val="11"/>
        <rFont val="Calibri"/>
        <family val="2"/>
        <scheme val="minor"/>
      </rPr>
      <t>scol ds le sup en fr</t>
    </r>
    <r>
      <rPr>
        <b/>
        <sz val="11"/>
        <rFont val="Calibri"/>
        <family val="2"/>
        <scheme val="minor"/>
      </rPr>
      <t>)</t>
    </r>
  </si>
  <si>
    <t>Non scolarisé</t>
  </si>
  <si>
    <t>scolarisé à l'etranger</t>
  </si>
  <si>
    <t>autre (DAEU, BI..)</t>
  </si>
  <si>
    <t>% profil terminale/                             somme candidats</t>
  </si>
  <si>
    <t>% pofil secteur/somme candidats</t>
  </si>
  <si>
    <t>% pofil secteur/somme candidates</t>
  </si>
  <si>
    <t>&lt;</t>
  </si>
  <si>
    <t>35430</t>
  </si>
  <si>
    <t>ARTS DU SPECTACLE</t>
  </si>
  <si>
    <r>
      <rPr>
        <b/>
        <u/>
        <sz val="11"/>
        <color theme="2" tint="-0.499984740745262"/>
        <rFont val="Calibri"/>
        <family val="2"/>
        <scheme val="minor"/>
      </rPr>
      <t>ARTS DU SPECTACLE</t>
    </r>
    <r>
      <rPr>
        <b/>
        <sz val="11"/>
        <color theme="2" tint="-0.499984740745262"/>
        <rFont val="Calibri"/>
        <family val="2"/>
        <scheme val="minor"/>
      </rPr>
      <t xml:space="preserve"> </t>
    </r>
  </si>
  <si>
    <t>1DDF01</t>
  </si>
  <si>
    <t>Arts du spectacle – Histoire de l’art et archéologie</t>
  </si>
  <si>
    <r>
      <rPr>
        <b/>
        <i/>
        <sz val="14"/>
        <rFont val="Calibri"/>
        <family val="2"/>
        <scheme val="minor"/>
      </rPr>
      <t>&lt;</t>
    </r>
    <r>
      <rPr>
        <i/>
        <sz val="11"/>
        <rFont val="Calibri"/>
        <family val="2"/>
        <scheme val="minor"/>
      </rPr>
      <t xml:space="preserve"> historique 2024-25</t>
    </r>
  </si>
  <si>
    <t>1DDF02</t>
  </si>
  <si>
    <t>Arts du spectacle – Information et communication</t>
  </si>
  <si>
    <t>1DDF03</t>
  </si>
  <si>
    <t>Arts du spectacle - Lettres modernes et appliquées</t>
  </si>
  <si>
    <t>1DDF04</t>
  </si>
  <si>
    <t xml:space="preserve">Arts du spectacle - Lettres classiques </t>
  </si>
  <si>
    <t>35244</t>
  </si>
  <si>
    <t>LETTRES</t>
  </si>
  <si>
    <t xml:space="preserve">LETTRES </t>
  </si>
  <si>
    <t>1DLF02</t>
  </si>
  <si>
    <t>Lettres modernes et appliquées – Histoire de l’art et archéologie</t>
  </si>
  <si>
    <t>&lt; historique 2024-25</t>
  </si>
  <si>
    <t>1DLF03</t>
  </si>
  <si>
    <t>Lettres modernes et appliquées – Sciences du langage</t>
  </si>
  <si>
    <t>1DLF01</t>
  </si>
  <si>
    <t>Lettres modernes et appliquées – Arts du spectacle</t>
  </si>
  <si>
    <t>1DKF02</t>
  </si>
  <si>
    <t>Lettres classiques – Histoire de l’art et archéologie</t>
  </si>
  <si>
    <t>1DKF03</t>
  </si>
  <si>
    <t>Lettres classiques – Sciences du langage</t>
  </si>
  <si>
    <t>1DKF01</t>
  </si>
  <si>
    <t>Lettres classiques – Arts du spectacle</t>
  </si>
  <si>
    <t>1DEF01</t>
  </si>
  <si>
    <t>MUSICOLOGIE</t>
  </si>
  <si>
    <t>Musicologie - Musique</t>
  </si>
  <si>
    <t>35251</t>
  </si>
  <si>
    <t xml:space="preserve">SCIENCES DU LANGAGE </t>
  </si>
  <si>
    <t>1DCF07</t>
  </si>
  <si>
    <t>SCIENCES DU LANGAGE</t>
  </si>
  <si>
    <t>Sciences du langage – Lettres modernes et appliquées</t>
  </si>
  <si>
    <t>1DCF09</t>
  </si>
  <si>
    <t xml:space="preserve">Sciences du langage – Lettres classiques </t>
  </si>
  <si>
    <t>1DCF08</t>
  </si>
  <si>
    <t>Sciences du langage – Sciences de l’éducation</t>
  </si>
  <si>
    <t>1DCF01</t>
  </si>
  <si>
    <t>Sciences du langage – LEA Anglais allemand</t>
  </si>
  <si>
    <t>1DCF04</t>
  </si>
  <si>
    <t xml:space="preserve">Sciences du langage – LEA Anglais Espagnol </t>
  </si>
  <si>
    <t>1DCF02</t>
  </si>
  <si>
    <t xml:space="preserve">Sciences du langage – LEA Anglais Arabe </t>
  </si>
  <si>
    <t>1DCF03</t>
  </si>
  <si>
    <t>Sciences du langage – LEA Anglais Chinois</t>
  </si>
  <si>
    <t>1DCF05</t>
  </si>
  <si>
    <t xml:space="preserve">Sciences du langage – LEA Anglais Italien </t>
  </si>
  <si>
    <t>1DCF06</t>
  </si>
  <si>
    <t>Sciences du langage – LEA Anglais Portugais</t>
  </si>
  <si>
    <t>LEA Anglais -Allemand</t>
  </si>
  <si>
    <t xml:space="preserve">LEA Anglais - Allemand </t>
  </si>
  <si>
    <t>1CHF01</t>
  </si>
  <si>
    <t>LEA Anglais allemand – Administration économique et sociale</t>
  </si>
  <si>
    <t>1CHF02</t>
  </si>
  <si>
    <t>LEA Anglais allemand – Sciences du langage</t>
  </si>
  <si>
    <t>1CHF03</t>
  </si>
  <si>
    <t>LEA Anglais allemand – langues renforcées</t>
  </si>
  <si>
    <t>LEA Anglais - Espagnol</t>
  </si>
  <si>
    <t xml:space="preserve">LEA Anglais - Espagnol </t>
  </si>
  <si>
    <t>1CHF10</t>
  </si>
  <si>
    <t>LEA Anglais Espagnol – Administration économique et sociale</t>
  </si>
  <si>
    <t>1CHF11</t>
  </si>
  <si>
    <t>LEA Anglais Espagnol – Sciences du langage</t>
  </si>
  <si>
    <t>1CHF12</t>
  </si>
  <si>
    <t>LEA Anglais Espagnol – langues renforcées</t>
  </si>
  <si>
    <t>LEA Anglais - Arabe</t>
  </si>
  <si>
    <t>1CHF04</t>
  </si>
  <si>
    <t>LEA Anglais Arabe – Administration économique et sociale</t>
  </si>
  <si>
    <t>1CHF05</t>
  </si>
  <si>
    <t>LEA Anglais Arabe – Sciences du langage</t>
  </si>
  <si>
    <t>1CHF06</t>
  </si>
  <si>
    <t>LEA Anglais Arabe – langues renforcées</t>
  </si>
  <si>
    <t>LEA Anglais - Chinois</t>
  </si>
  <si>
    <t xml:space="preserve">LEA Anglais - Chinois </t>
  </si>
  <si>
    <t>1CHF07</t>
  </si>
  <si>
    <t>LEA Anglais Chinois – Administration économique et sociale</t>
  </si>
  <si>
    <t>1CHF08</t>
  </si>
  <si>
    <t>LEA Anglais Chinois – Sciences du langage</t>
  </si>
  <si>
    <t>1CHF09</t>
  </si>
  <si>
    <t>LEA Anglais Chinois – langues renforcées</t>
  </si>
  <si>
    <t>LEA Anglais - Italien</t>
  </si>
  <si>
    <t>1CHF13</t>
  </si>
  <si>
    <t>LEA Anglais Italien – Administration économique et sociale</t>
  </si>
  <si>
    <t>&lt;historique 2024-25</t>
  </si>
  <si>
    <t>1CHF14</t>
  </si>
  <si>
    <t>LEA Anglais Italien – Sciences du langage</t>
  </si>
  <si>
    <t>1CHF15</t>
  </si>
  <si>
    <t>LEA Anglais Italien – langues renforcées</t>
  </si>
  <si>
    <t>LEA Anglais - Portugais</t>
  </si>
  <si>
    <t>1CHF16</t>
  </si>
  <si>
    <t>LEA Anglais Portugais – Administration économique et sociale</t>
  </si>
  <si>
    <t>1CHF17</t>
  </si>
  <si>
    <t>LEA Anglais Portugais – Sciences du langage</t>
  </si>
  <si>
    <t>1CHF18</t>
  </si>
  <si>
    <t>LEA Anglais Portugais – langues renforcées</t>
  </si>
  <si>
    <t>LLCER ALLEMAND</t>
  </si>
  <si>
    <t>1CAF01</t>
  </si>
  <si>
    <t>LLCER Allemand – LLCER Anglais</t>
  </si>
  <si>
    <t>1CAF02</t>
  </si>
  <si>
    <t>LLCER Allemand – Sociologie</t>
  </si>
  <si>
    <t>LLCER ANGLAIS</t>
  </si>
  <si>
    <t>1CBF01</t>
  </si>
  <si>
    <t>LLCER Anglais – LLCER Allemand</t>
  </si>
  <si>
    <t>1CBF02</t>
  </si>
  <si>
    <t>LLCER Anglais – LLCER Espagnol</t>
  </si>
  <si>
    <t>1CBF05</t>
  </si>
  <si>
    <t>LLCER Anglais – LLCER Scandinave</t>
  </si>
  <si>
    <t>1CBF04</t>
  </si>
  <si>
    <t>LLCER Anglais – Science politique</t>
  </si>
  <si>
    <t>LLCER ARABE</t>
  </si>
  <si>
    <t>1CCF01</t>
  </si>
  <si>
    <t>LLCER Arabe – LLCER Anglais</t>
  </si>
  <si>
    <t>1CCF02</t>
  </si>
  <si>
    <t>LLCER Arabe – Etudes turques</t>
  </si>
  <si>
    <t>LLCER ESPAGNOL</t>
  </si>
  <si>
    <t>1CEF01</t>
  </si>
  <si>
    <t>LLCER Espagnol – LLCER Anglais</t>
  </si>
  <si>
    <t>historique 2024-25</t>
  </si>
  <si>
    <t>1CEF02</t>
  </si>
  <si>
    <t>LLCER Espagnol – LLCER Portugais</t>
  </si>
  <si>
    <t>LLCER PORTUGAIS</t>
  </si>
  <si>
    <t>1CGF01</t>
  </si>
  <si>
    <t>LLCER Portugais – LLCER Anglais</t>
  </si>
  <si>
    <t>1CGF02</t>
  </si>
  <si>
    <t>LLCER Portugais – LLCER Espagnol</t>
  </si>
  <si>
    <t>35293</t>
  </si>
  <si>
    <t>SOCIOLOGIE</t>
  </si>
  <si>
    <t xml:space="preserve">SOCIOLOGIE </t>
  </si>
  <si>
    <t>1AAF02</t>
  </si>
  <si>
    <t>Sociologie – Economie et gestion</t>
  </si>
  <si>
    <t>1AAF01</t>
  </si>
  <si>
    <t>Sociologie – Psychologie</t>
  </si>
  <si>
    <t>1AAF03</t>
  </si>
  <si>
    <t>Sociologie – Allemand LLCER</t>
  </si>
  <si>
    <t>1AAF04</t>
  </si>
  <si>
    <t>Sociologie – Information et communication</t>
  </si>
  <si>
    <t>SCIENCES SOCIALES</t>
  </si>
  <si>
    <t xml:space="preserve">SCIENCES SOCIALES </t>
  </si>
  <si>
    <t>1ASF01</t>
  </si>
  <si>
    <t>Sciences sociales – Economie et gestion</t>
  </si>
  <si>
    <t>1ASF03</t>
  </si>
  <si>
    <t>Sciences sociales – Histoire</t>
  </si>
  <si>
    <t>1ASF02</t>
  </si>
  <si>
    <t>Sciences sociales – Géographie et aménagement</t>
  </si>
  <si>
    <t>SCIENCES DE L’HOMME, ANTHROPOLOGIE, ETHNOLOGIE</t>
  </si>
  <si>
    <t xml:space="preserve">SCIENCES DE L’HOMME, ANTHROPOLOGIE, ETHNOLOGIE </t>
  </si>
  <si>
    <t>1ABF01</t>
  </si>
  <si>
    <t>Sciences de l’homme, anthropologie, ethnologie – Information et communication</t>
  </si>
  <si>
    <t>1ABF02</t>
  </si>
  <si>
    <t>Sciences de l’homme, anthropologie, ethnologie  – Psychologie</t>
  </si>
  <si>
    <t>SCIENCE POLITIQUE</t>
  </si>
  <si>
    <t xml:space="preserve">SCIENCE POLITIQUE </t>
  </si>
  <si>
    <t>1AFF01</t>
  </si>
  <si>
    <t>Science politique – Droit</t>
  </si>
  <si>
    <t>1AFF02</t>
  </si>
  <si>
    <t>Science politique – Histoire</t>
  </si>
  <si>
    <t>1AFF03</t>
  </si>
  <si>
    <t>Science politique – Anglais LLCER</t>
  </si>
  <si>
    <t>MIASHS</t>
  </si>
  <si>
    <t xml:space="preserve">MIASHS </t>
  </si>
  <si>
    <t>1ADF01</t>
  </si>
  <si>
    <t>MIASHS – Géographie et aménagement</t>
  </si>
  <si>
    <t>1ADF02</t>
  </si>
  <si>
    <t>MIASHS – Histoire</t>
  </si>
  <si>
    <t>1ADF03</t>
  </si>
  <si>
    <t xml:space="preserve">MIASHS – Psychologie </t>
  </si>
  <si>
    <t>1ADF04</t>
  </si>
  <si>
    <t>MIASHS – Sciences cognitives</t>
  </si>
  <si>
    <t>1ADF05</t>
  </si>
  <si>
    <t>MIASHS – Sciences du langage</t>
  </si>
  <si>
    <t>1ADF06</t>
  </si>
  <si>
    <t>MIASHS – Sociologie</t>
  </si>
  <si>
    <t>SCIENCES DE L’EDUCATION ET DE LA FORMATION</t>
  </si>
  <si>
    <t xml:space="preserve"> SCIENCES DE L’EDUCATION ET DE LA FORMATION </t>
  </si>
  <si>
    <t>1PAF01</t>
  </si>
  <si>
    <t>Sciences de l’éducation – Information et communication</t>
  </si>
  <si>
    <t>1PAF02</t>
  </si>
  <si>
    <t>Sciences de l’éducation – Psychologie</t>
  </si>
  <si>
    <t>1PAF03</t>
  </si>
  <si>
    <t>Sciences de l’éducation – Sciences du langage</t>
  </si>
  <si>
    <t>SCIENCES COGNITIVES</t>
  </si>
  <si>
    <t xml:space="preserve">SCIENCES COGNITIVES </t>
  </si>
  <si>
    <t>1NCF01</t>
  </si>
  <si>
    <t>Sciences cognitives – Psychologie</t>
  </si>
  <si>
    <t>PSYCHOLOGIE</t>
  </si>
  <si>
    <t xml:space="preserve">PSYCHOLOGIE </t>
  </si>
  <si>
    <t>1NAF01</t>
  </si>
  <si>
    <t>Psychologie – Sciences de l’homme, anthropologie, ethnologie</t>
  </si>
  <si>
    <t>1NAF02</t>
  </si>
  <si>
    <t>Psychologie - Sciences de l’éducation</t>
  </si>
  <si>
    <t>1NAF03</t>
  </si>
  <si>
    <t>Psychologie - Sciences cognitives</t>
  </si>
  <si>
    <t>1NAF04</t>
  </si>
  <si>
    <t>Psychologie - Sociologie</t>
  </si>
  <si>
    <t>35358</t>
  </si>
  <si>
    <t>INFORMATIQUE</t>
  </si>
  <si>
    <t xml:space="preserve">INFORMATIQUE </t>
  </si>
  <si>
    <t>1LIF01</t>
  </si>
  <si>
    <t>Informatique – Economie et gestion</t>
  </si>
  <si>
    <t>1LIF02</t>
  </si>
  <si>
    <t>Informatique – Information et communication</t>
  </si>
  <si>
    <t>35320</t>
  </si>
  <si>
    <t>INFORMATION, COMMUNICATION</t>
  </si>
  <si>
    <t xml:space="preserve">INFORMATION, COMMUNICATION </t>
  </si>
  <si>
    <t>1LAF01</t>
  </si>
  <si>
    <t>Information et communication - Sciences de l’homme, anthropologie, ethnologie</t>
  </si>
  <si>
    <t>1LAF02</t>
  </si>
  <si>
    <t>Information et communication - Arts du spectacle</t>
  </si>
  <si>
    <t>1LAF03</t>
  </si>
  <si>
    <t>Information et communication - Sciences de l’éducation</t>
  </si>
  <si>
    <t>1LAF04</t>
  </si>
  <si>
    <t>Information et communication - Sociologie</t>
  </si>
  <si>
    <t>1LAF05</t>
  </si>
  <si>
    <t>Information et communication - Informatique</t>
  </si>
  <si>
    <t>HISTOIRE</t>
  </si>
  <si>
    <t xml:space="preserve">HISTOIRE </t>
  </si>
  <si>
    <t>1BBF01</t>
  </si>
  <si>
    <t>Histoire – Géographie et aménagement</t>
  </si>
  <si>
    <t>1BBF02</t>
  </si>
  <si>
    <t>Histoire – Histoire de l’art et archéologie</t>
  </si>
  <si>
    <t>1BBF03</t>
  </si>
  <si>
    <t>Histoire - Sciences sociales</t>
  </si>
  <si>
    <t>HISTOIRE DE L’ART ET ARCHEOLOGIE</t>
  </si>
  <si>
    <t xml:space="preserve">HISTOIRE DE L’ART ET ARCHEOLOGIE </t>
  </si>
  <si>
    <t>1BCF02</t>
  </si>
  <si>
    <t>Histoire de l’art et archéologie – Arts du spectacle</t>
  </si>
  <si>
    <t>1BCF04</t>
  </si>
  <si>
    <t>Histoire de l’art et archéologie – Droit</t>
  </si>
  <si>
    <t>1BCF01</t>
  </si>
  <si>
    <t>Histoire de l’art et archéologie - Histoire</t>
  </si>
  <si>
    <t>1BCF03</t>
  </si>
  <si>
    <t>Histoire de l’art et archéologie –  Lettres modernes et appliquées</t>
  </si>
  <si>
    <t>1BCF05</t>
  </si>
  <si>
    <t xml:space="preserve">Histoire de l’art et archéologie –  Lettres classiques </t>
  </si>
  <si>
    <t>35337</t>
  </si>
  <si>
    <t>GEOGRAPHIE ET AMENAGEMENT</t>
  </si>
  <si>
    <t xml:space="preserve">GEOGRAPHIE ET AMENAGEMENT </t>
  </si>
  <si>
    <t>1BAF03</t>
  </si>
  <si>
    <t>Géographie et aménagement - Administration économique et sociale</t>
  </si>
  <si>
    <t>1BAF01</t>
  </si>
  <si>
    <t xml:space="preserve">Géographie et aménagement - Histoire </t>
  </si>
  <si>
    <t>1BAF02</t>
  </si>
  <si>
    <t>Géographie et aménagement - Sciences sociales</t>
  </si>
  <si>
    <t>35340</t>
  </si>
  <si>
    <t>ECONOMIE ET GESTION</t>
  </si>
  <si>
    <t xml:space="preserve">ECONOMIE ET GESTION </t>
  </si>
  <si>
    <t>1EAF01</t>
  </si>
  <si>
    <t>Economie et gestion - Administration économique et sociale</t>
  </si>
  <si>
    <t>1EAF02</t>
  </si>
  <si>
    <t xml:space="preserve">Economie et gestion - Droit </t>
  </si>
  <si>
    <t>1EAF03</t>
  </si>
  <si>
    <t>Economie et gestion - Informatique</t>
  </si>
  <si>
    <t>1EAF04</t>
  </si>
  <si>
    <t>Economie et gestion - Sociologie</t>
  </si>
  <si>
    <t>1EAF06</t>
  </si>
  <si>
    <t>Economie et gestion Parcours international - LEA</t>
  </si>
  <si>
    <t>35344</t>
  </si>
  <si>
    <t>DROIT</t>
  </si>
  <si>
    <t xml:space="preserve">DROIT </t>
  </si>
  <si>
    <t>1FCF02</t>
  </si>
  <si>
    <t>Droit - Administration économique et sociale</t>
  </si>
  <si>
    <t>1FCF03</t>
  </si>
  <si>
    <t xml:space="preserve">Droit – Economie et gestion </t>
  </si>
  <si>
    <t>1FCF04</t>
  </si>
  <si>
    <t>Droit – Histoire de l’Art et archéologie</t>
  </si>
  <si>
    <t>1FCF01</t>
  </si>
  <si>
    <t>Droit – Administration publique</t>
  </si>
  <si>
    <t>1FCF05</t>
  </si>
  <si>
    <t>Droit – Science politique</t>
  </si>
  <si>
    <t>35349</t>
  </si>
  <si>
    <t>ADMINISTRATION ECONOMIQUE ET SOCIALE</t>
  </si>
  <si>
    <t xml:space="preserve">ADMINISTRATION ECONOMIQUE ET SOCIALE </t>
  </si>
  <si>
    <t>1FAF01</t>
  </si>
  <si>
    <t xml:space="preserve">Administration économique et sociale - Droit </t>
  </si>
  <si>
    <t>1FAF02</t>
  </si>
  <si>
    <t>Administration économique et sociale - Economie et gestion</t>
  </si>
  <si>
    <t>1FAF03</t>
  </si>
  <si>
    <t>Administration économique et sociale - LEA Anglais allemand</t>
  </si>
  <si>
    <t>1FAF06</t>
  </si>
  <si>
    <t xml:space="preserve">Administration économique et sociale - LEA Anglais Espagnol </t>
  </si>
  <si>
    <t>1FAF04</t>
  </si>
  <si>
    <t xml:space="preserve">Administration économique et sociale - LEA Anglais Arabe </t>
  </si>
  <si>
    <t>1FAF05</t>
  </si>
  <si>
    <t xml:space="preserve">Administration économique et sociale - LEA Anglais Chinois </t>
  </si>
  <si>
    <t>1FAF07</t>
  </si>
  <si>
    <t xml:space="preserve">Administration économique et sociale - LEA Anglais Italien </t>
  </si>
  <si>
    <t>1FAF08</t>
  </si>
  <si>
    <t>Administration économique et sociale - LEA Anglais Portugais</t>
  </si>
  <si>
    <t>1FBF01</t>
  </si>
  <si>
    <t>ADMINISTRATION PUBLIQUE</t>
  </si>
  <si>
    <t xml:space="preserve">Administration publique - Droit </t>
  </si>
  <si>
    <t>1BBM01</t>
  </si>
  <si>
    <t>Double diplôme – Histoire – Cursus franco - italien de licence d'histoire / Laurea di storia</t>
  </si>
  <si>
    <t>1LAM01</t>
  </si>
  <si>
    <t>ICOM</t>
  </si>
  <si>
    <t>Double diplôme – Information, communication – cursus franco-allemand d'information et communication "Culture européenne des médias"</t>
  </si>
  <si>
    <t>1FCM01</t>
  </si>
  <si>
    <t>Double diplôme – Droit – Cursus franco - allemand de licence de droit / Sarrebruck</t>
  </si>
  <si>
    <t>1CAM01</t>
  </si>
  <si>
    <t>LLCER</t>
  </si>
  <si>
    <t>Double diplôme – LLCER – Cursus franco - allemand de licence LLCER Allemand - Lettres « langue, littérature et culture» / Leipzig</t>
  </si>
  <si>
    <t>1FTP01</t>
  </si>
  <si>
    <t>Licence pro - En apprentissage - Activités juridiques : assistant juridique</t>
  </si>
  <si>
    <t xml:space="preserve">1LTM01 </t>
  </si>
  <si>
    <t>MODE-ICOM</t>
  </si>
  <si>
    <t xml:space="preserve">Licence pro - Métiers de la mode - Parcours Styliste, Coloriste, Infographiste </t>
  </si>
  <si>
    <t xml:space="preserve">dossiers </t>
  </si>
  <si>
    <t>vœux</t>
  </si>
  <si>
    <t>Dossiers</t>
  </si>
  <si>
    <t>Vœux</t>
  </si>
  <si>
    <t>secteur</t>
  </si>
  <si>
    <t>terminale</t>
  </si>
  <si>
    <t>réo</t>
  </si>
  <si>
    <t>non scol</t>
  </si>
  <si>
    <t>scol etrang</t>
  </si>
  <si>
    <t>autre</t>
  </si>
  <si>
    <t>1,9 vœux meme majeure par candidat</t>
  </si>
  <si>
    <t>1,9 vœux  meme majeure par candidat</t>
  </si>
  <si>
    <t>1,9 vœux meme majeure  par candidat.e</t>
  </si>
  <si>
    <t>51 322 Candidats</t>
  </si>
  <si>
    <t>54 105 Candidats</t>
  </si>
  <si>
    <t>51 789 candidats</t>
  </si>
  <si>
    <t>1,5 dosssiers/différentes majeures par candidat</t>
  </si>
  <si>
    <t>1,5 dosssiers/différentes majeures par candidat.e</t>
  </si>
  <si>
    <t>baisse capa psup</t>
  </si>
  <si>
    <t>augmentation capa psup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</si>
</sst>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\ _€_-;\-* #,##0.00\ _€_-;_-* &quot;-&quot;??\ _€_-;_-@_-"/>
    <numFmt numFmtId="164" formatCode="_-* #,##0\ _€_-;\-* #,##0\ _€_-;_-* &quot;-&quot;??\ _€_-;_-@_-"/>
    <numFmt numFmtId="165" formatCode="0.000"/>
  </numFmts>
  <fonts count="7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rgb="FF7030A0"/>
      <name val="Calibri"/>
      <family val="2"/>
      <scheme val="minor"/>
    </font>
    <font>
      <b/>
      <i/>
      <sz val="14"/>
      <color theme="1"/>
      <name val="Calibri"/>
      <family val="2"/>
      <scheme val="minor"/>
    </font>
    <font>
      <i/>
      <sz val="1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i/>
      <sz val="11"/>
      <name val="Calibri"/>
      <family val="2"/>
      <scheme val="minor"/>
    </font>
    <font>
      <b/>
      <sz val="12"/>
      <color theme="2" tint="-0.499984740745262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6"/>
      <color theme="1"/>
      <name val="Arial Black"/>
      <family val="2"/>
    </font>
    <font>
      <i/>
      <sz val="11"/>
      <color theme="1"/>
      <name val="Calibri"/>
      <family val="2"/>
      <scheme val="minor"/>
    </font>
    <font>
      <i/>
      <sz val="10"/>
      <name val="Calibri"/>
      <family val="2"/>
      <scheme val="minor"/>
    </font>
    <font>
      <b/>
      <i/>
      <sz val="10"/>
      <name val="Calibri"/>
      <family val="2"/>
      <scheme val="minor"/>
    </font>
    <font>
      <b/>
      <i/>
      <sz val="10"/>
      <color theme="1"/>
      <name val="Calibri"/>
      <family val="2"/>
      <scheme val="minor"/>
    </font>
    <font>
      <b/>
      <sz val="11"/>
      <color rgb="FF12C082"/>
      <name val="Calibri"/>
      <family val="2"/>
      <scheme val="minor"/>
    </font>
    <font>
      <b/>
      <sz val="11"/>
      <color rgb="FF0070C0"/>
      <name val="Calibri"/>
      <family val="2"/>
      <scheme val="minor"/>
    </font>
    <font>
      <b/>
      <sz val="11"/>
      <name val="Calibri"/>
      <family val="2"/>
      <scheme val="minor"/>
    </font>
    <font>
      <i/>
      <sz val="11"/>
      <color theme="4" tint="-0.249977111117893"/>
      <name val="Calibri"/>
      <family val="2"/>
      <scheme val="minor"/>
    </font>
    <font>
      <i/>
      <sz val="11"/>
      <color rgb="FF00B050"/>
      <name val="Calibri"/>
      <family val="2"/>
      <scheme val="minor"/>
    </font>
    <font>
      <b/>
      <sz val="9"/>
      <color indexed="63"/>
      <name val="Arial"/>
      <family val="2"/>
    </font>
    <font>
      <b/>
      <sz val="11"/>
      <color theme="2" tint="-0.499984740745262"/>
      <name val="Calibri"/>
      <family val="2"/>
      <scheme val="minor"/>
    </font>
    <font>
      <b/>
      <u/>
      <sz val="11"/>
      <color theme="2" tint="-0.499984740745262"/>
      <name val="Calibri"/>
      <family val="2"/>
      <scheme val="minor"/>
    </font>
    <font>
      <b/>
      <sz val="11"/>
      <color theme="4" tint="-0.249977111117893"/>
      <name val="Calibri"/>
      <family val="2"/>
      <scheme val="minor"/>
    </font>
    <font>
      <b/>
      <i/>
      <sz val="11"/>
      <color theme="4" tint="-0.249977111117893"/>
      <name val="Calibri"/>
      <family val="2"/>
      <scheme val="minor"/>
    </font>
    <font>
      <sz val="11"/>
      <name val="Calibri"/>
      <family val="2"/>
      <scheme val="minor"/>
    </font>
    <font>
      <i/>
      <sz val="9"/>
      <color rgb="FF12C082"/>
      <name val="Calibri"/>
      <family val="2"/>
      <scheme val="minor"/>
    </font>
    <font>
      <i/>
      <sz val="9"/>
      <color theme="4" tint="-0.249977111117893"/>
      <name val="Calibri"/>
      <family val="2"/>
      <scheme val="minor"/>
    </font>
    <font>
      <i/>
      <sz val="9"/>
      <name val="Calibri"/>
      <family val="2"/>
      <scheme val="minor"/>
    </font>
    <font>
      <i/>
      <sz val="11"/>
      <color rgb="FF12C082"/>
      <name val="Calibri"/>
      <family val="2"/>
      <scheme val="minor"/>
    </font>
    <font>
      <b/>
      <i/>
      <sz val="14"/>
      <name val="Calibri"/>
      <family val="2"/>
      <scheme val="minor"/>
    </font>
    <font>
      <b/>
      <sz val="11"/>
      <color theme="0" tint="-0.499984740745262"/>
      <name val="Calibri"/>
      <family val="2"/>
      <scheme val="minor"/>
    </font>
    <font>
      <sz val="9"/>
      <color indexed="63"/>
      <name val="Arial"/>
      <family val="2"/>
    </font>
    <font>
      <sz val="16"/>
      <color theme="1"/>
      <name val="Arial Black"/>
      <family val="2"/>
    </font>
    <font>
      <sz val="9"/>
      <color rgb="FF333333"/>
      <name val="Arial"/>
      <family val="2"/>
    </font>
    <font>
      <sz val="10"/>
      <color theme="1"/>
      <name val="Calibri"/>
      <family val="2"/>
      <scheme val="minor"/>
    </font>
    <font>
      <i/>
      <sz val="10"/>
      <color theme="1"/>
      <name val="Calibri"/>
      <family val="2"/>
      <scheme val="minor"/>
    </font>
    <font>
      <sz val="11"/>
      <color rgb="FF12C082"/>
      <name val="Calibri"/>
      <family val="2"/>
      <scheme val="minor"/>
    </font>
    <font>
      <sz val="9"/>
      <color theme="0"/>
      <name val="Arial"/>
      <family val="2"/>
    </font>
    <font>
      <sz val="11"/>
      <color theme="2" tint="-0.499984740745262"/>
      <name val="Calibri"/>
      <family val="2"/>
      <scheme val="minor"/>
    </font>
    <font>
      <sz val="11"/>
      <color theme="4" tint="-0.249977111117893"/>
      <name val="Calibri"/>
      <family val="2"/>
      <scheme val="minor"/>
    </font>
    <font>
      <b/>
      <i/>
      <sz val="11"/>
      <color rgb="FFFF0000"/>
      <name val="Calibri"/>
      <family val="2"/>
      <scheme val="minor"/>
    </font>
    <font>
      <b/>
      <sz val="22"/>
      <color theme="1"/>
      <name val="Calibri"/>
      <family val="2"/>
      <scheme val="minor"/>
    </font>
    <font>
      <b/>
      <i/>
      <sz val="16"/>
      <color theme="1"/>
      <name val="Calibri"/>
      <family val="2"/>
      <scheme val="minor"/>
    </font>
    <font>
      <b/>
      <i/>
      <sz val="12"/>
      <color theme="1"/>
      <name val="Calibri"/>
      <family val="2"/>
      <scheme val="minor"/>
    </font>
    <font>
      <i/>
      <sz val="16"/>
      <color theme="1"/>
      <name val="Calibri"/>
      <family val="2"/>
      <scheme val="minor"/>
    </font>
    <font>
      <i/>
      <sz val="14"/>
      <color rgb="FFFF0000"/>
      <name val="Calibri"/>
      <family val="2"/>
      <scheme val="minor"/>
    </font>
    <font>
      <b/>
      <sz val="18"/>
      <color rgb="FF12C082"/>
      <name val="Calibri"/>
      <family val="2"/>
      <scheme val="minor"/>
    </font>
    <font>
      <b/>
      <sz val="20"/>
      <color theme="4" tint="-0.249977111117893"/>
      <name val="Calibri"/>
      <family val="2"/>
      <scheme val="minor"/>
    </font>
    <font>
      <sz val="18"/>
      <name val="Calibri"/>
      <family val="2"/>
      <scheme val="minor"/>
    </font>
    <font>
      <b/>
      <sz val="22"/>
      <color theme="4" tint="-0.249977111117893"/>
      <name val="Calibri"/>
      <family val="2"/>
      <scheme val="minor"/>
    </font>
    <font>
      <b/>
      <sz val="22"/>
      <color rgb="FF12C082"/>
      <name val="Calibri"/>
      <family val="2"/>
      <scheme val="minor"/>
    </font>
    <font>
      <b/>
      <sz val="11"/>
      <color theme="4" tint="-0.499984740745262"/>
      <name val="Calibri"/>
      <family val="2"/>
      <scheme val="minor"/>
    </font>
    <font>
      <b/>
      <i/>
      <sz val="11"/>
      <color theme="4" tint="-0.499984740745262"/>
      <name val="Calibri"/>
      <family val="2"/>
      <scheme val="minor"/>
    </font>
    <font>
      <b/>
      <sz val="11"/>
      <color theme="7" tint="-0.499984740745262"/>
      <name val="Calibri"/>
      <family val="2"/>
      <scheme val="minor"/>
    </font>
    <font>
      <b/>
      <sz val="10"/>
      <color theme="7" tint="-0.499984740745262"/>
      <name val="Calibri"/>
      <family val="2"/>
      <scheme val="minor"/>
    </font>
    <font>
      <b/>
      <i/>
      <sz val="14"/>
      <color rgb="FF12C082"/>
      <name val="Calibri"/>
      <family val="2"/>
      <scheme val="minor"/>
    </font>
    <font>
      <b/>
      <i/>
      <sz val="14"/>
      <color theme="4" tint="-0.249977111117893"/>
      <name val="Calibri"/>
      <family val="2"/>
      <scheme val="minor"/>
    </font>
    <font>
      <i/>
      <sz val="14"/>
      <name val="Calibri"/>
      <family val="2"/>
      <scheme val="minor"/>
    </font>
    <font>
      <b/>
      <i/>
      <sz val="14"/>
      <color rgb="FF0070C0"/>
      <name val="Calibri"/>
      <family val="2"/>
      <scheme val="minor"/>
    </font>
    <font>
      <i/>
      <sz val="11"/>
      <color theme="4" tint="-0.499984740745262"/>
      <name val="Calibri"/>
      <family val="2"/>
      <scheme val="minor"/>
    </font>
    <font>
      <b/>
      <sz val="11"/>
      <color rgb="FFFF7C80"/>
      <name val="Calibri"/>
      <family val="2"/>
      <scheme val="minor"/>
    </font>
    <font>
      <i/>
      <sz val="11"/>
      <color theme="5" tint="-0.499984740745262"/>
      <name val="Calibri"/>
      <family val="2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</fonts>
  <fills count="2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33CCCC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CCCC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CC99FF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2"/>
        <bgColor indexed="9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5" tint="0.79998168889431442"/>
        <bgColor indexed="9"/>
      </patternFill>
    </fill>
    <fill>
      <patternFill patternType="solid">
        <fgColor theme="5" tint="0.79998168889431442"/>
        <bgColor rgb="FFFFFFFF"/>
      </patternFill>
    </fill>
    <fill>
      <patternFill patternType="solid">
        <fgColor theme="0"/>
        <bgColor indexed="9"/>
      </patternFill>
    </fill>
    <fill>
      <patternFill patternType="solid">
        <fgColor rgb="FFFF9999"/>
        <bgColor indexed="64"/>
      </patternFill>
    </fill>
    <fill>
      <patternFill patternType="solid">
        <fgColor theme="5" tint="0.39997558519241921"/>
        <bgColor indexed="64"/>
      </patternFill>
    </fill>
  </fills>
  <borders count="7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32"/>
      </left>
      <right style="thin">
        <color indexed="32"/>
      </right>
      <top/>
      <bottom style="thin">
        <color indexed="32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double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32"/>
      </left>
      <right style="thin">
        <color indexed="32"/>
      </right>
      <top style="thin">
        <color indexed="32"/>
      </top>
      <bottom style="thin">
        <color indexed="32"/>
      </bottom>
      <diagonal/>
    </border>
    <border>
      <left/>
      <right style="thin">
        <color indexed="32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32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32"/>
      </bottom>
      <diagonal/>
    </border>
    <border>
      <left style="medium">
        <color indexed="64"/>
      </left>
      <right style="medium">
        <color indexed="64"/>
      </right>
      <top style="thin">
        <color indexed="32"/>
      </top>
      <bottom/>
      <diagonal/>
    </border>
    <border>
      <left/>
      <right style="medium">
        <color indexed="64"/>
      </right>
      <top/>
      <bottom style="double">
        <color indexed="64"/>
      </bottom>
      <diagonal/>
    </border>
    <border>
      <left style="thin">
        <color rgb="FFDDDDDD"/>
      </left>
      <right style="thin">
        <color rgb="FFDDDDDD"/>
      </right>
      <top style="thin">
        <color rgb="FFDDDDDD"/>
      </top>
      <bottom style="thin">
        <color rgb="FFDDDDDD"/>
      </bottom>
      <diagonal/>
    </border>
    <border>
      <left style="thin">
        <color rgb="FFDDDDDD"/>
      </left>
      <right style="thin">
        <color indexed="32"/>
      </right>
      <top style="thin">
        <color rgb="FFDDDDDD"/>
      </top>
      <bottom style="medium">
        <color indexed="64"/>
      </bottom>
      <diagonal/>
    </border>
    <border>
      <left style="thin">
        <color rgb="FFDDDDDD"/>
      </left>
      <right style="medium">
        <color indexed="64"/>
      </right>
      <top style="thin">
        <color indexed="32"/>
      </top>
      <bottom style="thin">
        <color rgb="FFDDDDDD"/>
      </bottom>
      <diagonal/>
    </border>
    <border>
      <left style="thin">
        <color rgb="FFDDDDDD"/>
      </left>
      <right style="medium">
        <color indexed="64"/>
      </right>
      <top style="thin">
        <color rgb="FFDDDDDD"/>
      </top>
      <bottom style="thin">
        <color rgb="FFDDDDDD"/>
      </bottom>
      <diagonal/>
    </border>
    <border>
      <left style="thin">
        <color rgb="FFDDDDDD"/>
      </left>
      <right style="medium">
        <color indexed="64"/>
      </right>
      <top style="thin">
        <color rgb="FFDDDDDD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rgb="FFDDDDDD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32"/>
      </top>
      <bottom style="thin">
        <color rgb="FFDDDDDD"/>
      </bottom>
      <diagonal/>
    </border>
    <border>
      <left style="medium">
        <color indexed="64"/>
      </left>
      <right style="medium">
        <color indexed="64"/>
      </right>
      <top style="thin">
        <color rgb="FFDDDDDD"/>
      </top>
      <bottom style="thin">
        <color rgb="FFDDDDDD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558">
    <xf numFmtId="0" fontId="0" fillId="0" borderId="0" xfId="0"/>
    <xf numFmtId="0" fontId="4" fillId="2" borderId="0" xfId="0" applyFont="1" applyFill="1" applyAlignment="1">
      <alignment horizontal="center" wrapText="1"/>
    </xf>
    <xf numFmtId="14" fontId="8" fillId="2" borderId="0" xfId="0" applyNumberFormat="1" applyFont="1" applyFill="1" applyAlignment="1">
      <alignment horizontal="center" vertical="center" wrapText="1"/>
    </xf>
    <xf numFmtId="0" fontId="16" fillId="4" borderId="21" xfId="0" applyFont="1" applyFill="1" applyBorder="1" applyAlignment="1">
      <alignment horizontal="center" vertical="center"/>
    </xf>
    <xf numFmtId="49" fontId="26" fillId="15" borderId="23" xfId="0" applyNumberFormat="1" applyFont="1" applyFill="1" applyBorder="1" applyAlignment="1">
      <alignment horizontal="left"/>
    </xf>
    <xf numFmtId="0" fontId="3" fillId="14" borderId="24" xfId="0" applyFont="1" applyFill="1" applyBorder="1" applyAlignment="1">
      <alignment horizontal="center" vertical="center" wrapText="1"/>
    </xf>
    <xf numFmtId="0" fontId="27" fillId="2" borderId="0" xfId="0" applyFont="1" applyFill="1" applyAlignment="1">
      <alignment horizontal="right" vertical="center"/>
    </xf>
    <xf numFmtId="0" fontId="27" fillId="2" borderId="25" xfId="0" applyFont="1" applyFill="1" applyBorder="1" applyAlignment="1">
      <alignment horizontal="left"/>
    </xf>
    <xf numFmtId="0" fontId="29" fillId="2" borderId="26" xfId="0" applyFont="1" applyFill="1" applyBorder="1" applyAlignment="1">
      <alignment horizontal="center" vertical="center"/>
    </xf>
    <xf numFmtId="0" fontId="3" fillId="2" borderId="27" xfId="0" applyFont="1" applyFill="1" applyBorder="1" applyAlignment="1">
      <alignment horizontal="center" vertical="center"/>
    </xf>
    <xf numFmtId="2" fontId="15" fillId="2" borderId="10" xfId="0" applyNumberFormat="1" applyFont="1" applyFill="1" applyBorder="1" applyAlignment="1">
      <alignment horizontal="center" vertical="center"/>
    </xf>
    <xf numFmtId="164" fontId="15" fillId="2" borderId="27" xfId="1" applyNumberFormat="1" applyFont="1" applyFill="1" applyBorder="1" applyAlignment="1">
      <alignment horizontal="center" vertical="center"/>
    </xf>
    <xf numFmtId="0" fontId="30" fillId="2" borderId="27" xfId="0" applyFont="1" applyFill="1" applyBorder="1" applyAlignment="1">
      <alignment horizontal="center" vertical="center"/>
    </xf>
    <xf numFmtId="0" fontId="9" fillId="2" borderId="27" xfId="0" applyFont="1" applyFill="1" applyBorder="1" applyAlignment="1">
      <alignment horizontal="center" vertical="center"/>
    </xf>
    <xf numFmtId="2" fontId="20" fillId="2" borderId="28" xfId="0" applyNumberFormat="1" applyFont="1" applyFill="1" applyBorder="1" applyAlignment="1">
      <alignment horizontal="center" vertical="center"/>
    </xf>
    <xf numFmtId="2" fontId="20" fillId="2" borderId="1" xfId="0" applyNumberFormat="1" applyFont="1" applyFill="1" applyBorder="1" applyAlignment="1">
      <alignment horizontal="center" vertical="center"/>
    </xf>
    <xf numFmtId="1" fontId="20" fillId="2" borderId="1" xfId="0" applyNumberFormat="1" applyFont="1" applyFill="1" applyBorder="1" applyAlignment="1">
      <alignment horizontal="center" vertical="center"/>
    </xf>
    <xf numFmtId="0" fontId="29" fillId="2" borderId="27" xfId="0" applyFont="1" applyFill="1" applyBorder="1" applyAlignment="1">
      <alignment horizontal="center" vertical="center"/>
    </xf>
    <xf numFmtId="43" fontId="0" fillId="2" borderId="29" xfId="1" applyFont="1" applyFill="1" applyBorder="1" applyAlignment="1">
      <alignment horizontal="center" vertical="center"/>
    </xf>
    <xf numFmtId="0" fontId="9" fillId="0" borderId="30" xfId="0" applyFont="1" applyBorder="1" applyAlignment="1">
      <alignment horizontal="center" vertical="center" wrapText="1"/>
    </xf>
    <xf numFmtId="38" fontId="9" fillId="0" borderId="31" xfId="0" applyNumberFormat="1" applyFont="1" applyBorder="1" applyAlignment="1">
      <alignment horizontal="right" vertical="center" wrapText="1"/>
    </xf>
    <xf numFmtId="0" fontId="21" fillId="0" borderId="1" xfId="0" applyFont="1" applyBorder="1" applyAlignment="1">
      <alignment horizontal="center" vertical="center"/>
    </xf>
    <xf numFmtId="0" fontId="29" fillId="0" borderId="6" xfId="0" applyFont="1" applyBorder="1" applyAlignment="1">
      <alignment horizontal="center" vertical="center"/>
    </xf>
    <xf numFmtId="0" fontId="31" fillId="0" borderId="1" xfId="0" applyFont="1" applyBorder="1" applyAlignment="1">
      <alignment horizontal="center" vertical="center"/>
    </xf>
    <xf numFmtId="0" fontId="31" fillId="0" borderId="5" xfId="0" applyFont="1" applyBorder="1" applyAlignment="1">
      <alignment horizontal="center" vertical="center" wrapText="1"/>
    </xf>
    <xf numFmtId="9" fontId="29" fillId="13" borderId="1" xfId="2" applyFont="1" applyFill="1" applyBorder="1" applyAlignment="1">
      <alignment horizontal="center" vertical="center"/>
    </xf>
    <xf numFmtId="9" fontId="21" fillId="14" borderId="3" xfId="2" applyFont="1" applyFill="1" applyBorder="1" applyAlignment="1">
      <alignment horizontal="center" vertical="center"/>
    </xf>
    <xf numFmtId="0" fontId="0" fillId="6" borderId="0" xfId="0" applyFill="1"/>
    <xf numFmtId="0" fontId="3" fillId="2" borderId="24" xfId="0" applyFont="1" applyFill="1" applyBorder="1" applyAlignment="1">
      <alignment horizontal="center" vertical="center" wrapText="1"/>
    </xf>
    <xf numFmtId="0" fontId="12" fillId="2" borderId="3" xfId="0" applyFont="1" applyFill="1" applyBorder="1"/>
    <xf numFmtId="0" fontId="0" fillId="7" borderId="1" xfId="0" applyFill="1" applyBorder="1" applyAlignment="1">
      <alignment horizontal="center"/>
    </xf>
    <xf numFmtId="0" fontId="3" fillId="0" borderId="0" xfId="0" applyFont="1" applyAlignment="1">
      <alignment horizontal="center" vertical="center"/>
    </xf>
    <xf numFmtId="0" fontId="0" fillId="2" borderId="22" xfId="0" applyFill="1" applyBorder="1" applyAlignment="1">
      <alignment horizontal="center" vertical="center"/>
    </xf>
    <xf numFmtId="2" fontId="0" fillId="0" borderId="2" xfId="0" applyNumberFormat="1" applyBorder="1"/>
    <xf numFmtId="164" fontId="15" fillId="2" borderId="32" xfId="1" applyNumberFormat="1" applyFont="1" applyFill="1" applyBorder="1" applyAlignment="1">
      <alignment horizontal="center" vertical="center"/>
    </xf>
    <xf numFmtId="0" fontId="9" fillId="0" borderId="22" xfId="0" applyFont="1" applyBorder="1" applyAlignment="1">
      <alignment horizontal="center" vertical="center"/>
    </xf>
    <xf numFmtId="0" fontId="17" fillId="0" borderId="22" xfId="0" applyFont="1" applyBorder="1" applyAlignment="1">
      <alignment horizontal="center" vertical="center"/>
    </xf>
    <xf numFmtId="2" fontId="17" fillId="0" borderId="22" xfId="0" applyNumberFormat="1" applyFont="1" applyBorder="1"/>
    <xf numFmtId="1" fontId="17" fillId="0" borderId="22" xfId="0" applyNumberFormat="1" applyFont="1" applyBorder="1"/>
    <xf numFmtId="0" fontId="3" fillId="0" borderId="2" xfId="0" applyFont="1" applyBorder="1" applyAlignment="1">
      <alignment horizontal="center" vertical="center"/>
    </xf>
    <xf numFmtId="0" fontId="0" fillId="2" borderId="0" xfId="0" applyFont="1" applyFill="1" applyBorder="1" applyAlignment="1">
      <alignment horizontal="center" vertical="center"/>
    </xf>
    <xf numFmtId="0" fontId="17" fillId="0" borderId="33" xfId="0" applyFont="1" applyBorder="1" applyAlignment="1">
      <alignment horizontal="center" vertical="center" wrapText="1"/>
    </xf>
    <xf numFmtId="0" fontId="17" fillId="0" borderId="34" xfId="0" applyFont="1" applyBorder="1" applyAlignment="1">
      <alignment horizontal="right" vertical="center" wrapText="1"/>
    </xf>
    <xf numFmtId="0" fontId="32" fillId="5" borderId="22" xfId="0" applyFont="1" applyFill="1" applyBorder="1"/>
    <xf numFmtId="0" fontId="33" fillId="5" borderId="3" xfId="0" applyFont="1" applyFill="1" applyBorder="1" applyAlignment="1">
      <alignment horizontal="center" vertical="center"/>
    </xf>
    <xf numFmtId="0" fontId="34" fillId="5" borderId="22" xfId="0" applyFont="1" applyFill="1" applyBorder="1" applyAlignment="1">
      <alignment horizontal="center" vertical="center"/>
    </xf>
    <xf numFmtId="0" fontId="34" fillId="5" borderId="0" xfId="0" applyFont="1" applyFill="1" applyAlignment="1">
      <alignment horizontal="center" vertical="center" wrapText="1"/>
    </xf>
    <xf numFmtId="9" fontId="24" fillId="5" borderId="35" xfId="0" applyNumberFormat="1" applyFont="1" applyFill="1" applyBorder="1" applyAlignment="1">
      <alignment horizontal="center" vertical="center"/>
    </xf>
    <xf numFmtId="9" fontId="35" fillId="5" borderId="36" xfId="2" applyFont="1" applyFill="1" applyBorder="1"/>
    <xf numFmtId="0" fontId="0" fillId="7" borderId="22" xfId="0" applyFill="1" applyBorder="1" applyAlignment="1">
      <alignment horizontal="center"/>
    </xf>
    <xf numFmtId="0" fontId="0" fillId="14" borderId="22" xfId="0" applyFill="1" applyBorder="1" applyAlignment="1">
      <alignment horizontal="center" vertical="center"/>
    </xf>
    <xf numFmtId="0" fontId="17" fillId="14" borderId="22" xfId="0" applyFont="1" applyFill="1" applyBorder="1" applyAlignment="1">
      <alignment horizontal="center" vertical="center"/>
    </xf>
    <xf numFmtId="1" fontId="17" fillId="5" borderId="22" xfId="0" applyNumberFormat="1" applyFont="1" applyFill="1" applyBorder="1"/>
    <xf numFmtId="0" fontId="0" fillId="16" borderId="22" xfId="0" applyFill="1" applyBorder="1" applyAlignment="1">
      <alignment horizontal="center" vertical="center"/>
    </xf>
    <xf numFmtId="0" fontId="17" fillId="6" borderId="34" xfId="0" applyFont="1" applyFill="1" applyBorder="1" applyAlignment="1">
      <alignment horizontal="right" vertical="center" wrapText="1"/>
    </xf>
    <xf numFmtId="0" fontId="21" fillId="0" borderId="22" xfId="0" applyFont="1" applyBorder="1" applyAlignment="1">
      <alignment horizontal="center" vertical="center"/>
    </xf>
    <xf numFmtId="0" fontId="29" fillId="0" borderId="3" xfId="0" applyFont="1" applyBorder="1" applyAlignment="1">
      <alignment horizontal="center" vertical="center"/>
    </xf>
    <xf numFmtId="0" fontId="31" fillId="0" borderId="22" xfId="0" applyFont="1" applyBorder="1" applyAlignment="1">
      <alignment horizontal="center" vertical="center"/>
    </xf>
    <xf numFmtId="0" fontId="31" fillId="0" borderId="0" xfId="0" applyFont="1" applyAlignment="1">
      <alignment horizontal="center" vertical="center" wrapText="1"/>
    </xf>
    <xf numFmtId="0" fontId="21" fillId="0" borderId="3" xfId="0" applyFont="1" applyBorder="1" applyAlignment="1">
      <alignment horizontal="center" vertical="center"/>
    </xf>
    <xf numFmtId="0" fontId="24" fillId="0" borderId="0" xfId="0" applyFont="1" applyAlignment="1">
      <alignment horizontal="center" vertical="center"/>
    </xf>
    <xf numFmtId="9" fontId="25" fillId="0" borderId="0" xfId="2" applyFont="1"/>
    <xf numFmtId="0" fontId="0" fillId="0" borderId="22" xfId="0" applyBorder="1" applyAlignment="1">
      <alignment horizontal="center"/>
    </xf>
    <xf numFmtId="1" fontId="0" fillId="0" borderId="22" xfId="0" applyNumberFormat="1" applyBorder="1" applyAlignment="1">
      <alignment horizontal="center"/>
    </xf>
    <xf numFmtId="0" fontId="0" fillId="0" borderId="22" xfId="0" applyBorder="1" applyAlignment="1">
      <alignment horizontal="center" vertical="center"/>
    </xf>
    <xf numFmtId="0" fontId="3" fillId="2" borderId="37" xfId="0" applyFont="1" applyFill="1" applyBorder="1" applyAlignment="1">
      <alignment horizontal="center" vertical="center" wrapText="1"/>
    </xf>
    <xf numFmtId="0" fontId="12" fillId="2" borderId="9" xfId="0" applyFont="1" applyFill="1" applyBorder="1"/>
    <xf numFmtId="0" fontId="0" fillId="0" borderId="12" xfId="0" applyBorder="1" applyAlignment="1">
      <alignment horizontal="center"/>
    </xf>
    <xf numFmtId="1" fontId="0" fillId="0" borderId="12" xfId="0" applyNumberFormat="1" applyBorder="1" applyAlignment="1">
      <alignment horizontal="center"/>
    </xf>
    <xf numFmtId="2" fontId="0" fillId="0" borderId="7" xfId="0" applyNumberFormat="1" applyBorder="1"/>
    <xf numFmtId="164" fontId="15" fillId="2" borderId="37" xfId="1" applyNumberFormat="1" applyFont="1" applyFill="1" applyBorder="1" applyAlignment="1">
      <alignment horizontal="center" vertical="center"/>
    </xf>
    <xf numFmtId="0" fontId="17" fillId="0" borderId="12" xfId="0" applyFont="1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2" borderId="7" xfId="0" applyFont="1" applyFill="1" applyBorder="1" applyAlignment="1">
      <alignment horizontal="center" vertical="center"/>
    </xf>
    <xf numFmtId="0" fontId="17" fillId="0" borderId="38" xfId="0" applyFont="1" applyBorder="1" applyAlignment="1">
      <alignment horizontal="center" vertical="center" wrapText="1"/>
    </xf>
    <xf numFmtId="0" fontId="17" fillId="0" borderId="39" xfId="0" applyFont="1" applyBorder="1" applyAlignment="1">
      <alignment horizontal="right" vertical="center" wrapText="1"/>
    </xf>
    <xf numFmtId="0" fontId="29" fillId="0" borderId="9" xfId="0" applyFont="1" applyBorder="1" applyAlignment="1">
      <alignment horizontal="center" vertical="center"/>
    </xf>
    <xf numFmtId="0" fontId="31" fillId="0" borderId="12" xfId="0" applyFont="1" applyBorder="1" applyAlignment="1">
      <alignment horizontal="center" vertical="center"/>
    </xf>
    <xf numFmtId="0" fontId="31" fillId="0" borderId="8" xfId="0" applyFont="1" applyBorder="1" applyAlignment="1">
      <alignment horizontal="center" vertical="center" wrapText="1"/>
    </xf>
    <xf numFmtId="0" fontId="21" fillId="0" borderId="12" xfId="0" applyFont="1" applyBorder="1" applyAlignment="1">
      <alignment horizontal="center" vertical="center"/>
    </xf>
    <xf numFmtId="0" fontId="21" fillId="0" borderId="9" xfId="0" applyFont="1" applyBorder="1" applyAlignment="1">
      <alignment horizontal="center" vertical="center"/>
    </xf>
    <xf numFmtId="0" fontId="28" fillId="2" borderId="0" xfId="0" applyFont="1" applyFill="1" applyAlignment="1">
      <alignment horizontal="right" vertical="center"/>
    </xf>
    <xf numFmtId="0" fontId="27" fillId="2" borderId="40" xfId="0" applyFont="1" applyFill="1" applyBorder="1" applyAlignment="1">
      <alignment horizontal="left"/>
    </xf>
    <xf numFmtId="0" fontId="9" fillId="2" borderId="41" xfId="0" applyFont="1" applyFill="1" applyBorder="1" applyAlignment="1">
      <alignment horizontal="center" vertical="center"/>
    </xf>
    <xf numFmtId="0" fontId="9" fillId="0" borderId="42" xfId="0" applyFont="1" applyBorder="1" applyAlignment="1">
      <alignment horizontal="center" vertical="center" wrapText="1"/>
    </xf>
    <xf numFmtId="38" fontId="9" fillId="0" borderId="43" xfId="0" applyNumberFormat="1" applyFont="1" applyBorder="1" applyAlignment="1">
      <alignment horizontal="right" vertical="center" wrapText="1"/>
    </xf>
    <xf numFmtId="0" fontId="0" fillId="0" borderId="1" xfId="0" applyBorder="1" applyAlignment="1">
      <alignment horizontal="center"/>
    </xf>
    <xf numFmtId="0" fontId="17" fillId="14" borderId="3" xfId="0" applyFont="1" applyFill="1" applyBorder="1" applyAlignment="1">
      <alignment horizontal="center" vertical="center"/>
    </xf>
    <xf numFmtId="0" fontId="17" fillId="2" borderId="3" xfId="0" applyFont="1" applyFill="1" applyBorder="1" applyAlignment="1">
      <alignment horizontal="center" vertical="center"/>
    </xf>
    <xf numFmtId="0" fontId="31" fillId="0" borderId="0" xfId="0" applyFont="1" applyAlignment="1">
      <alignment horizontal="center"/>
    </xf>
    <xf numFmtId="0" fontId="17" fillId="0" borderId="3" xfId="0" applyFont="1" applyBorder="1" applyAlignment="1">
      <alignment horizontal="center" vertical="center"/>
    </xf>
    <xf numFmtId="0" fontId="0" fillId="2" borderId="2" xfId="0" applyFont="1" applyFill="1" applyBorder="1" applyAlignment="1">
      <alignment horizontal="center" vertical="center"/>
    </xf>
    <xf numFmtId="0" fontId="0" fillId="6" borderId="9" xfId="0" applyFill="1" applyBorder="1"/>
    <xf numFmtId="0" fontId="31" fillId="0" borderId="8" xfId="0" applyFont="1" applyBorder="1" applyAlignment="1">
      <alignment horizontal="center"/>
    </xf>
    <xf numFmtId="0" fontId="0" fillId="6" borderId="28" xfId="0" applyFill="1" applyBorder="1"/>
    <xf numFmtId="0" fontId="3" fillId="17" borderId="28" xfId="0" applyFont="1" applyFill="1" applyBorder="1" applyAlignment="1">
      <alignment horizontal="center" vertical="center" wrapText="1"/>
    </xf>
    <xf numFmtId="0" fontId="23" fillId="17" borderId="12" xfId="0" applyFont="1" applyFill="1" applyBorder="1" applyAlignment="1">
      <alignment horizontal="center" vertical="center" wrapText="1"/>
    </xf>
    <xf numFmtId="0" fontId="37" fillId="7" borderId="28" xfId="0" applyFont="1" applyFill="1" applyBorder="1" applyAlignment="1">
      <alignment horizontal="center"/>
    </xf>
    <xf numFmtId="0" fontId="3" fillId="2" borderId="28" xfId="0" applyFont="1" applyFill="1" applyBorder="1" applyAlignment="1">
      <alignment horizontal="center" vertical="center"/>
    </xf>
    <xf numFmtId="2" fontId="15" fillId="18" borderId="7" xfId="0" applyNumberFormat="1" applyFont="1" applyFill="1" applyBorder="1" applyAlignment="1">
      <alignment horizontal="center" vertical="center"/>
    </xf>
    <xf numFmtId="164" fontId="15" fillId="2" borderId="28" xfId="1" applyNumberFormat="1" applyFont="1" applyFill="1" applyBorder="1" applyAlignment="1">
      <alignment horizontal="center" vertical="center"/>
    </xf>
    <xf numFmtId="0" fontId="16" fillId="12" borderId="21" xfId="0" applyFont="1" applyFill="1" applyBorder="1" applyAlignment="1">
      <alignment horizontal="center" vertical="center"/>
    </xf>
    <xf numFmtId="0" fontId="9" fillId="2" borderId="11" xfId="0" applyFont="1" applyFill="1" applyBorder="1" applyAlignment="1">
      <alignment horizontal="center" vertical="center"/>
    </xf>
    <xf numFmtId="2" fontId="20" fillId="18" borderId="28" xfId="0" applyNumberFormat="1" applyFont="1" applyFill="1" applyBorder="1" applyAlignment="1">
      <alignment horizontal="center" vertical="center"/>
    </xf>
    <xf numFmtId="1" fontId="20" fillId="5" borderId="1" xfId="0" applyNumberFormat="1" applyFont="1" applyFill="1" applyBorder="1" applyAlignment="1">
      <alignment horizontal="right" vertical="center"/>
    </xf>
    <xf numFmtId="43" fontId="0" fillId="2" borderId="10" xfId="1" applyFont="1" applyFill="1" applyBorder="1" applyAlignment="1">
      <alignment horizontal="center" vertical="center"/>
    </xf>
    <xf numFmtId="0" fontId="9" fillId="0" borderId="44" xfId="0" applyFont="1" applyBorder="1" applyAlignment="1">
      <alignment horizontal="center" vertical="center" wrapText="1"/>
    </xf>
    <xf numFmtId="0" fontId="9" fillId="0" borderId="45" xfId="0" applyFont="1" applyBorder="1" applyAlignment="1">
      <alignment horizontal="right" vertical="center" wrapText="1"/>
    </xf>
    <xf numFmtId="0" fontId="29" fillId="0" borderId="28" xfId="0" applyFont="1" applyBorder="1" applyAlignment="1">
      <alignment horizontal="center" vertical="center"/>
    </xf>
    <xf numFmtId="0" fontId="31" fillId="0" borderId="28" xfId="0" applyFont="1" applyBorder="1" applyAlignment="1">
      <alignment horizontal="center" vertical="center"/>
    </xf>
    <xf numFmtId="9" fontId="29" fillId="13" borderId="28" xfId="2" applyFont="1" applyFill="1" applyBorder="1" applyAlignment="1">
      <alignment horizontal="center" vertical="center"/>
    </xf>
    <xf numFmtId="9" fontId="21" fillId="14" borderId="11" xfId="2" applyFont="1" applyFill="1" applyBorder="1" applyAlignment="1">
      <alignment horizontal="center" vertical="center"/>
    </xf>
    <xf numFmtId="9" fontId="24" fillId="5" borderId="36" xfId="0" applyNumberFormat="1" applyFont="1" applyFill="1" applyBorder="1" applyAlignment="1">
      <alignment horizontal="center" vertical="center"/>
    </xf>
    <xf numFmtId="9" fontId="25" fillId="5" borderId="36" xfId="2" applyFont="1" applyFill="1" applyBorder="1"/>
    <xf numFmtId="0" fontId="23" fillId="8" borderId="22" xfId="0" applyFont="1" applyFill="1" applyBorder="1" applyAlignment="1">
      <alignment horizontal="center" wrapText="1"/>
    </xf>
    <xf numFmtId="0" fontId="9" fillId="2" borderId="46" xfId="0" applyFont="1" applyFill="1" applyBorder="1" applyAlignment="1">
      <alignment horizontal="center" vertical="center"/>
    </xf>
    <xf numFmtId="0" fontId="31" fillId="0" borderId="5" xfId="0" applyFont="1" applyBorder="1" applyAlignment="1">
      <alignment horizontal="center" vertical="center"/>
    </xf>
    <xf numFmtId="43" fontId="0" fillId="2" borderId="0" xfId="1" applyFont="1" applyFill="1" applyBorder="1" applyAlignment="1">
      <alignment horizontal="center" vertical="center"/>
    </xf>
    <xf numFmtId="9" fontId="24" fillId="5" borderId="22" xfId="2" applyFont="1" applyFill="1" applyBorder="1" applyAlignment="1">
      <alignment horizontal="center" vertical="center"/>
    </xf>
    <xf numFmtId="9" fontId="35" fillId="5" borderId="22" xfId="2" applyFont="1" applyFill="1" applyBorder="1" applyAlignment="1">
      <alignment horizontal="center" vertical="center"/>
    </xf>
    <xf numFmtId="49" fontId="38" fillId="19" borderId="47" xfId="0" applyNumberFormat="1" applyFont="1" applyFill="1" applyBorder="1" applyAlignment="1">
      <alignment horizontal="left"/>
    </xf>
    <xf numFmtId="9" fontId="29" fillId="0" borderId="22" xfId="2" applyFont="1" applyBorder="1" applyAlignment="1">
      <alignment horizontal="center" vertical="center"/>
    </xf>
    <xf numFmtId="9" fontId="21" fillId="0" borderId="22" xfId="2" applyFont="1" applyBorder="1" applyAlignment="1">
      <alignment horizontal="center" vertical="center"/>
    </xf>
    <xf numFmtId="0" fontId="0" fillId="6" borderId="48" xfId="0" applyFill="1" applyBorder="1"/>
    <xf numFmtId="43" fontId="0" fillId="2" borderId="2" xfId="1" applyFont="1" applyFill="1" applyBorder="1" applyAlignment="1">
      <alignment horizontal="center" vertical="center"/>
    </xf>
    <xf numFmtId="9" fontId="29" fillId="0" borderId="12" xfId="2" applyFont="1" applyBorder="1" applyAlignment="1">
      <alignment horizontal="center" vertical="center"/>
    </xf>
    <xf numFmtId="9" fontId="21" fillId="0" borderId="12" xfId="2" applyFont="1" applyBorder="1" applyAlignment="1">
      <alignment horizontal="center" vertical="center"/>
    </xf>
    <xf numFmtId="0" fontId="17" fillId="2" borderId="46" xfId="0" applyFont="1" applyFill="1" applyBorder="1" applyAlignment="1">
      <alignment horizontal="center" vertical="center"/>
    </xf>
    <xf numFmtId="0" fontId="0" fillId="2" borderId="27" xfId="0" applyFill="1" applyBorder="1" applyAlignment="1">
      <alignment horizontal="center" vertical="center"/>
    </xf>
    <xf numFmtId="43" fontId="0" fillId="2" borderId="26" xfId="1" applyFont="1" applyFill="1" applyBorder="1" applyAlignment="1">
      <alignment horizontal="center" vertical="center"/>
    </xf>
    <xf numFmtId="0" fontId="29" fillId="0" borderId="1" xfId="0" applyFont="1" applyBorder="1" applyAlignment="1">
      <alignment horizontal="center" vertical="center"/>
    </xf>
    <xf numFmtId="0" fontId="0" fillId="0" borderId="2" xfId="0" applyBorder="1"/>
    <xf numFmtId="0" fontId="17" fillId="0" borderId="22" xfId="0" applyFont="1" applyBorder="1"/>
    <xf numFmtId="0" fontId="29" fillId="0" borderId="22" xfId="0" applyFont="1" applyBorder="1" applyAlignment="1">
      <alignment horizontal="center" vertical="center"/>
    </xf>
    <xf numFmtId="0" fontId="0" fillId="7" borderId="12" xfId="0" applyFill="1" applyBorder="1" applyAlignment="1">
      <alignment horizontal="center"/>
    </xf>
    <xf numFmtId="0" fontId="3" fillId="2" borderId="0" xfId="0" applyFont="1" applyFill="1" applyAlignment="1">
      <alignment horizontal="center" vertical="center"/>
    </xf>
    <xf numFmtId="0" fontId="0" fillId="0" borderId="7" xfId="0" applyBorder="1"/>
    <xf numFmtId="0" fontId="9" fillId="2" borderId="22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43" fontId="0" fillId="2" borderId="7" xfId="1" applyFont="1" applyFill="1" applyBorder="1" applyAlignment="1">
      <alignment horizontal="center" vertical="center"/>
    </xf>
    <xf numFmtId="0" fontId="29" fillId="0" borderId="12" xfId="0" applyFont="1" applyBorder="1" applyAlignment="1">
      <alignment horizontal="center" vertical="center"/>
    </xf>
    <xf numFmtId="0" fontId="31" fillId="0" borderId="0" xfId="0" applyFont="1" applyAlignment="1">
      <alignment horizontal="center" vertical="center"/>
    </xf>
    <xf numFmtId="9" fontId="21" fillId="14" borderId="6" xfId="2" applyFont="1" applyFill="1" applyBorder="1" applyAlignment="1">
      <alignment horizontal="center" vertical="center"/>
    </xf>
    <xf numFmtId="0" fontId="0" fillId="7" borderId="6" xfId="0" applyFill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9" xfId="0" applyBorder="1" applyAlignment="1">
      <alignment horizontal="center"/>
    </xf>
    <xf numFmtId="0" fontId="17" fillId="0" borderId="12" xfId="0" applyFont="1" applyBorder="1"/>
    <xf numFmtId="0" fontId="3" fillId="2" borderId="27" xfId="0" applyFont="1" applyFill="1" applyBorder="1" applyAlignment="1">
      <alignment horizontal="center" vertical="center" wrapText="1"/>
    </xf>
    <xf numFmtId="0" fontId="0" fillId="0" borderId="4" xfId="0" applyBorder="1"/>
    <xf numFmtId="0" fontId="17" fillId="0" borderId="1" xfId="0" applyFont="1" applyBorder="1"/>
    <xf numFmtId="0" fontId="7" fillId="14" borderId="3" xfId="0" applyFont="1" applyFill="1" applyBorder="1" applyAlignment="1">
      <alignment horizontal="center" vertical="center"/>
    </xf>
    <xf numFmtId="0" fontId="31" fillId="8" borderId="22" xfId="0" applyFont="1" applyFill="1" applyBorder="1" applyAlignment="1">
      <alignment horizontal="center" vertical="center"/>
    </xf>
    <xf numFmtId="43" fontId="31" fillId="2" borderId="7" xfId="1" applyFont="1" applyFill="1" applyBorder="1" applyAlignment="1">
      <alignment horizontal="center" vertical="center"/>
    </xf>
    <xf numFmtId="0" fontId="31" fillId="0" borderId="5" xfId="0" applyFont="1" applyBorder="1" applyAlignment="1">
      <alignment horizontal="center"/>
    </xf>
    <xf numFmtId="1" fontId="17" fillId="0" borderId="12" xfId="0" applyNumberFormat="1" applyFont="1" applyBorder="1"/>
    <xf numFmtId="0" fontId="3" fillId="2" borderId="32" xfId="0" applyFont="1" applyFill="1" applyBorder="1" applyAlignment="1">
      <alignment horizontal="center" vertical="center" wrapText="1"/>
    </xf>
    <xf numFmtId="0" fontId="31" fillId="0" borderId="8" xfId="0" applyFont="1" applyBorder="1" applyAlignment="1">
      <alignment horizontal="center" vertical="center"/>
    </xf>
    <xf numFmtId="0" fontId="17" fillId="0" borderId="0" xfId="0" applyFont="1"/>
    <xf numFmtId="0" fontId="9" fillId="0" borderId="2" xfId="0" applyFont="1" applyBorder="1" applyAlignment="1">
      <alignment horizontal="center" vertical="center"/>
    </xf>
    <xf numFmtId="1" fontId="17" fillId="0" borderId="0" xfId="0" applyNumberFormat="1" applyFont="1"/>
    <xf numFmtId="0" fontId="17" fillId="0" borderId="0" xfId="0" applyFont="1" applyBorder="1" applyAlignment="1">
      <alignment horizontal="center" vertical="center"/>
    </xf>
    <xf numFmtId="0" fontId="0" fillId="6" borderId="49" xfId="0" applyFill="1" applyBorder="1"/>
    <xf numFmtId="0" fontId="12" fillId="2" borderId="0" xfId="0" applyFont="1" applyFill="1"/>
    <xf numFmtId="0" fontId="0" fillId="6" borderId="3" xfId="0" applyFill="1" applyBorder="1"/>
    <xf numFmtId="0" fontId="3" fillId="0" borderId="8" xfId="0" applyFont="1" applyBorder="1" applyAlignment="1">
      <alignment horizontal="center" vertical="center"/>
    </xf>
    <xf numFmtId="0" fontId="0" fillId="17" borderId="22" xfId="0" applyFill="1" applyBorder="1" applyAlignment="1">
      <alignment horizontal="center" vertical="center"/>
    </xf>
    <xf numFmtId="49" fontId="26" fillId="15" borderId="50" xfId="0" applyNumberFormat="1" applyFont="1" applyFill="1" applyBorder="1" applyAlignment="1">
      <alignment horizontal="left"/>
    </xf>
    <xf numFmtId="0" fontId="3" fillId="14" borderId="28" xfId="0" applyFont="1" applyFill="1" applyBorder="1" applyAlignment="1">
      <alignment horizontal="center" vertical="center" wrapText="1"/>
    </xf>
    <xf numFmtId="0" fontId="28" fillId="2" borderId="1" xfId="0" applyFont="1" applyFill="1" applyBorder="1" applyAlignment="1">
      <alignment horizontal="right" vertical="center"/>
    </xf>
    <xf numFmtId="0" fontId="39" fillId="12" borderId="21" xfId="0" applyFont="1" applyFill="1" applyBorder="1" applyAlignment="1">
      <alignment horizontal="center" vertical="center"/>
    </xf>
    <xf numFmtId="0" fontId="3" fillId="0" borderId="28" xfId="0" applyFont="1" applyBorder="1" applyAlignment="1">
      <alignment horizontal="center" vertical="center"/>
    </xf>
    <xf numFmtId="0" fontId="9" fillId="0" borderId="43" xfId="0" applyFont="1" applyBorder="1" applyAlignment="1">
      <alignment horizontal="right" vertical="center" wrapText="1"/>
    </xf>
    <xf numFmtId="0" fontId="0" fillId="6" borderId="51" xfId="0" applyFill="1" applyBorder="1"/>
    <xf numFmtId="0" fontId="12" fillId="2" borderId="22" xfId="0" applyFont="1" applyFill="1" applyBorder="1"/>
    <xf numFmtId="0" fontId="0" fillId="0" borderId="1" xfId="0" applyFont="1" applyBorder="1" applyAlignment="1">
      <alignment horizontal="center" vertical="center"/>
    </xf>
    <xf numFmtId="0" fontId="0" fillId="6" borderId="12" xfId="0" applyFill="1" applyBorder="1"/>
    <xf numFmtId="0" fontId="12" fillId="2" borderId="12" xfId="0" applyFont="1" applyFill="1" applyBorder="1"/>
    <xf numFmtId="0" fontId="30" fillId="2" borderId="24" xfId="0" applyFont="1" applyFill="1" applyBorder="1" applyAlignment="1">
      <alignment horizontal="center" vertical="center"/>
    </xf>
    <xf numFmtId="0" fontId="29" fillId="18" borderId="27" xfId="0" applyFont="1" applyFill="1" applyBorder="1" applyAlignment="1">
      <alignment horizontal="center" vertical="center"/>
    </xf>
    <xf numFmtId="0" fontId="3" fillId="18" borderId="1" xfId="0" applyFont="1" applyFill="1" applyBorder="1" applyAlignment="1">
      <alignment horizontal="center" vertical="center"/>
    </xf>
    <xf numFmtId="0" fontId="9" fillId="18" borderId="42" xfId="0" applyFont="1" applyFill="1" applyBorder="1" applyAlignment="1">
      <alignment horizontal="center" vertical="center" wrapText="1"/>
    </xf>
    <xf numFmtId="0" fontId="9" fillId="18" borderId="43" xfId="0" applyFont="1" applyFill="1" applyBorder="1" applyAlignment="1">
      <alignment horizontal="right" vertical="center" wrapText="1"/>
    </xf>
    <xf numFmtId="0" fontId="31" fillId="0" borderId="7" xfId="0" applyFont="1" applyBorder="1" applyAlignment="1">
      <alignment horizontal="center" vertical="center"/>
    </xf>
    <xf numFmtId="0" fontId="27" fillId="2" borderId="52" xfId="0" applyFont="1" applyFill="1" applyBorder="1" applyAlignment="1">
      <alignment horizontal="left"/>
    </xf>
    <xf numFmtId="0" fontId="9" fillId="0" borderId="33" xfId="0" applyFont="1" applyBorder="1" applyAlignment="1">
      <alignment horizontal="center" vertical="center" wrapText="1"/>
    </xf>
    <xf numFmtId="38" fontId="9" fillId="0" borderId="34" xfId="0" applyNumberFormat="1" applyFont="1" applyBorder="1" applyAlignment="1">
      <alignment horizontal="right" vertical="center" wrapText="1"/>
    </xf>
    <xf numFmtId="0" fontId="3" fillId="2" borderId="28" xfId="0" applyFont="1" applyFill="1" applyBorder="1" applyAlignment="1">
      <alignment horizontal="center" vertical="center" wrapText="1"/>
    </xf>
    <xf numFmtId="49" fontId="40" fillId="20" borderId="53" xfId="0" applyNumberFormat="1" applyFont="1" applyFill="1" applyBorder="1" applyAlignment="1">
      <alignment horizontal="left"/>
    </xf>
    <xf numFmtId="49" fontId="40" fillId="20" borderId="54" xfId="0" applyNumberFormat="1" applyFont="1" applyFill="1" applyBorder="1" applyAlignment="1">
      <alignment horizontal="left"/>
    </xf>
    <xf numFmtId="0" fontId="17" fillId="6" borderId="39" xfId="0" applyFont="1" applyFill="1" applyBorder="1" applyAlignment="1">
      <alignment horizontal="right" vertical="center" wrapText="1"/>
    </xf>
    <xf numFmtId="9" fontId="22" fillId="13" borderId="1" xfId="2" applyFont="1" applyFill="1" applyBorder="1" applyAlignment="1">
      <alignment horizontal="center" vertical="center"/>
    </xf>
    <xf numFmtId="49" fontId="40" fillId="20" borderId="55" xfId="0" applyNumberFormat="1" applyFont="1" applyFill="1" applyBorder="1" applyAlignment="1">
      <alignment horizontal="left"/>
    </xf>
    <xf numFmtId="49" fontId="40" fillId="20" borderId="56" xfId="0" applyNumberFormat="1" applyFont="1" applyFill="1" applyBorder="1" applyAlignment="1">
      <alignment horizontal="left"/>
    </xf>
    <xf numFmtId="49" fontId="40" fillId="20" borderId="57" xfId="0" applyNumberFormat="1" applyFont="1" applyFill="1" applyBorder="1" applyAlignment="1">
      <alignment horizontal="left"/>
    </xf>
    <xf numFmtId="0" fontId="3" fillId="2" borderId="22" xfId="0" applyFont="1" applyFill="1" applyBorder="1" applyAlignment="1">
      <alignment horizontal="center" vertical="center" wrapText="1"/>
    </xf>
    <xf numFmtId="0" fontId="12" fillId="2" borderId="12" xfId="0" applyFont="1" applyFill="1" applyBorder="1" applyAlignment="1">
      <alignment vertical="center"/>
    </xf>
    <xf numFmtId="0" fontId="12" fillId="2" borderId="3" xfId="0" applyFont="1" applyFill="1" applyBorder="1" applyAlignment="1">
      <alignment vertical="center"/>
    </xf>
    <xf numFmtId="0" fontId="12" fillId="2" borderId="9" xfId="0" applyFont="1" applyFill="1" applyBorder="1" applyAlignment="1">
      <alignment vertical="center"/>
    </xf>
    <xf numFmtId="0" fontId="3" fillId="2" borderId="1" xfId="0" applyFont="1" applyFill="1" applyBorder="1" applyAlignment="1">
      <alignment horizontal="center" vertical="center"/>
    </xf>
    <xf numFmtId="2" fontId="15" fillId="2" borderId="7" xfId="0" applyNumberFormat="1" applyFont="1" applyFill="1" applyBorder="1" applyAlignment="1">
      <alignment horizontal="center" vertical="center"/>
    </xf>
    <xf numFmtId="0" fontId="9" fillId="2" borderId="6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1" fillId="0" borderId="1" xfId="0" applyFont="1" applyBorder="1" applyAlignment="1">
      <alignment horizontal="center"/>
    </xf>
    <xf numFmtId="1" fontId="0" fillId="0" borderId="1" xfId="0" applyNumberFormat="1" applyBorder="1" applyAlignment="1">
      <alignment horizontal="center"/>
    </xf>
    <xf numFmtId="1" fontId="17" fillId="0" borderId="6" xfId="0" applyNumberFormat="1" applyFont="1" applyBorder="1" applyAlignment="1">
      <alignment horizontal="center"/>
    </xf>
    <xf numFmtId="43" fontId="0" fillId="2" borderId="2" xfId="1" applyFont="1" applyFill="1" applyBorder="1" applyAlignment="1">
      <alignment horizontal="center"/>
    </xf>
    <xf numFmtId="0" fontId="3" fillId="2" borderId="58" xfId="0" applyFont="1" applyFill="1" applyBorder="1" applyAlignment="1">
      <alignment horizontal="center" vertical="center" wrapText="1"/>
    </xf>
    <xf numFmtId="0" fontId="31" fillId="0" borderId="22" xfId="0" applyFont="1" applyBorder="1" applyAlignment="1">
      <alignment horizontal="center"/>
    </xf>
    <xf numFmtId="1" fontId="17" fillId="0" borderId="3" xfId="0" applyNumberFormat="1" applyFont="1" applyBorder="1" applyAlignment="1">
      <alignment horizontal="center"/>
    </xf>
    <xf numFmtId="1" fontId="0" fillId="2" borderId="22" xfId="0" applyNumberFormat="1" applyFill="1" applyBorder="1" applyAlignment="1">
      <alignment horizontal="center"/>
    </xf>
    <xf numFmtId="1" fontId="17" fillId="14" borderId="3" xfId="0" applyNumberFormat="1" applyFont="1" applyFill="1" applyBorder="1" applyAlignment="1">
      <alignment horizontal="center"/>
    </xf>
    <xf numFmtId="1" fontId="0" fillId="14" borderId="22" xfId="0" applyNumberFormat="1" applyFill="1" applyBorder="1" applyAlignment="1">
      <alignment horizontal="center"/>
    </xf>
    <xf numFmtId="1" fontId="17" fillId="2" borderId="3" xfId="0" applyNumberFormat="1" applyFont="1" applyFill="1" applyBorder="1" applyAlignment="1">
      <alignment horizontal="center"/>
    </xf>
    <xf numFmtId="0" fontId="31" fillId="0" borderId="12" xfId="0" applyFont="1" applyBorder="1" applyAlignment="1">
      <alignment horizontal="center"/>
    </xf>
    <xf numFmtId="1" fontId="0" fillId="2" borderId="12" xfId="0" applyNumberFormat="1" applyFill="1" applyBorder="1" applyAlignment="1">
      <alignment horizontal="center"/>
    </xf>
    <xf numFmtId="1" fontId="17" fillId="2" borderId="9" xfId="0" applyNumberFormat="1" applyFont="1" applyFill="1" applyBorder="1" applyAlignment="1">
      <alignment horizontal="center"/>
    </xf>
    <xf numFmtId="43" fontId="0" fillId="2" borderId="7" xfId="1" applyFont="1" applyFill="1" applyBorder="1" applyAlignment="1">
      <alignment horizontal="center"/>
    </xf>
    <xf numFmtId="0" fontId="27" fillId="7" borderId="40" xfId="0" applyFont="1" applyFill="1" applyBorder="1" applyAlignment="1">
      <alignment horizontal="left"/>
    </xf>
    <xf numFmtId="2" fontId="15" fillId="18" borderId="10" xfId="0" applyNumberFormat="1" applyFont="1" applyFill="1" applyBorder="1" applyAlignment="1">
      <alignment horizontal="center" vertical="center"/>
    </xf>
    <xf numFmtId="9" fontId="21" fillId="18" borderId="6" xfId="2" applyFont="1" applyFill="1" applyBorder="1" applyAlignment="1">
      <alignment horizontal="center" vertical="center"/>
    </xf>
    <xf numFmtId="49" fontId="40" fillId="20" borderId="59" xfId="0" applyNumberFormat="1" applyFont="1" applyFill="1" applyBorder="1" applyAlignment="1">
      <alignment horizontal="left"/>
    </xf>
    <xf numFmtId="0" fontId="0" fillId="0" borderId="6" xfId="0" applyBorder="1" applyAlignment="1">
      <alignment horizontal="center"/>
    </xf>
    <xf numFmtId="1" fontId="20" fillId="2" borderId="22" xfId="0" applyNumberFormat="1" applyFont="1" applyFill="1" applyBorder="1" applyAlignment="1">
      <alignment horizontal="center" vertical="center"/>
    </xf>
    <xf numFmtId="1" fontId="20" fillId="5" borderId="22" xfId="0" applyNumberFormat="1" applyFont="1" applyFill="1" applyBorder="1" applyAlignment="1">
      <alignment horizontal="center" vertical="center"/>
    </xf>
    <xf numFmtId="9" fontId="24" fillId="5" borderId="12" xfId="2" applyFont="1" applyFill="1" applyBorder="1" applyAlignment="1">
      <alignment horizontal="center" vertical="center"/>
    </xf>
    <xf numFmtId="9" fontId="35" fillId="18" borderId="12" xfId="2" applyFont="1" applyFill="1" applyBorder="1" applyAlignment="1">
      <alignment horizontal="center" vertical="center"/>
    </xf>
    <xf numFmtId="0" fontId="3" fillId="14" borderId="27" xfId="0" applyFont="1" applyFill="1" applyBorder="1" applyAlignment="1">
      <alignment horizontal="center" vertical="center" wrapText="1"/>
    </xf>
    <xf numFmtId="0" fontId="12" fillId="2" borderId="22" xfId="0" applyFont="1" applyFill="1" applyBorder="1" applyAlignment="1">
      <alignment vertical="center"/>
    </xf>
    <xf numFmtId="43" fontId="17" fillId="2" borderId="2" xfId="1" applyFont="1" applyFill="1" applyBorder="1"/>
    <xf numFmtId="0" fontId="0" fillId="7" borderId="3" xfId="0" applyFill="1" applyBorder="1" applyAlignment="1">
      <alignment horizontal="center"/>
    </xf>
    <xf numFmtId="0" fontId="0" fillId="6" borderId="3" xfId="0" applyFill="1" applyBorder="1" applyAlignment="1">
      <alignment horizontal="center"/>
    </xf>
    <xf numFmtId="1" fontId="17" fillId="5" borderId="12" xfId="0" applyNumberFormat="1" applyFont="1" applyFill="1" applyBorder="1"/>
    <xf numFmtId="2" fontId="20" fillId="2" borderId="22" xfId="0" applyNumberFormat="1" applyFont="1" applyFill="1" applyBorder="1" applyAlignment="1">
      <alignment horizontal="center" vertical="center"/>
    </xf>
    <xf numFmtId="0" fontId="0" fillId="6" borderId="4" xfId="0" applyFill="1" applyBorder="1" applyAlignment="1">
      <alignment horizontal="center"/>
    </xf>
    <xf numFmtId="0" fontId="3" fillId="0" borderId="22" xfId="0" applyFont="1" applyBorder="1" applyAlignment="1">
      <alignment horizontal="center" vertical="center"/>
    </xf>
    <xf numFmtId="0" fontId="0" fillId="6" borderId="7" xfId="0" applyFill="1" applyBorder="1" applyAlignment="1">
      <alignment horizontal="center"/>
    </xf>
    <xf numFmtId="0" fontId="3" fillId="0" borderId="12" xfId="0" applyFont="1" applyBorder="1" applyAlignment="1">
      <alignment horizontal="center" vertical="center"/>
    </xf>
    <xf numFmtId="0" fontId="0" fillId="14" borderId="12" xfId="0" applyFill="1" applyBorder="1" applyAlignment="1">
      <alignment horizontal="center" vertical="center"/>
    </xf>
    <xf numFmtId="0" fontId="9" fillId="0" borderId="12" xfId="0" applyFont="1" applyBorder="1" applyAlignment="1">
      <alignment horizontal="center" vertical="center"/>
    </xf>
    <xf numFmtId="0" fontId="17" fillId="14" borderId="9" xfId="0" applyFont="1" applyFill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17" fillId="14" borderId="12" xfId="0" applyFont="1" applyFill="1" applyBorder="1" applyAlignment="1">
      <alignment horizontal="center" vertical="center"/>
    </xf>
    <xf numFmtId="43" fontId="17" fillId="2" borderId="7" xfId="1" applyFont="1" applyFill="1" applyBorder="1" applyAlignment="1">
      <alignment horizontal="center" vertical="center"/>
    </xf>
    <xf numFmtId="0" fontId="29" fillId="2" borderId="60" xfId="0" applyFont="1" applyFill="1" applyBorder="1" applyAlignment="1">
      <alignment horizontal="center" vertical="center"/>
    </xf>
    <xf numFmtId="43" fontId="0" fillId="2" borderId="61" xfId="1" applyFont="1" applyFill="1" applyBorder="1" applyAlignment="1">
      <alignment horizontal="center" vertical="center"/>
    </xf>
    <xf numFmtId="1" fontId="0" fillId="0" borderId="1" xfId="0" applyNumberFormat="1" applyBorder="1" applyAlignment="1">
      <alignment horizontal="center" vertical="center"/>
    </xf>
    <xf numFmtId="1" fontId="17" fillId="0" borderId="6" xfId="0" applyNumberFormat="1" applyFont="1" applyBorder="1" applyAlignment="1">
      <alignment horizontal="center" vertical="center"/>
    </xf>
    <xf numFmtId="1" fontId="0" fillId="2" borderId="12" xfId="0" applyNumberFormat="1" applyFill="1" applyBorder="1" applyAlignment="1">
      <alignment horizontal="center" vertical="center"/>
    </xf>
    <xf numFmtId="1" fontId="0" fillId="0" borderId="22" xfId="0" applyNumberFormat="1" applyBorder="1" applyAlignment="1">
      <alignment horizontal="center" vertical="center"/>
    </xf>
    <xf numFmtId="1" fontId="17" fillId="0" borderId="3" xfId="0" applyNumberFormat="1" applyFont="1" applyBorder="1" applyAlignment="1">
      <alignment horizontal="center" vertical="center"/>
    </xf>
    <xf numFmtId="1" fontId="0" fillId="14" borderId="22" xfId="0" applyNumberFormat="1" applyFill="1" applyBorder="1" applyAlignment="1">
      <alignment horizontal="center" vertical="center"/>
    </xf>
    <xf numFmtId="1" fontId="17" fillId="14" borderId="3" xfId="0" applyNumberFormat="1" applyFont="1" applyFill="1" applyBorder="1" applyAlignment="1">
      <alignment horizontal="center" vertical="center"/>
    </xf>
    <xf numFmtId="0" fontId="17" fillId="0" borderId="9" xfId="0" applyFont="1" applyBorder="1" applyAlignment="1">
      <alignment horizontal="center" vertical="center"/>
    </xf>
    <xf numFmtId="0" fontId="30" fillId="2" borderId="26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/>
    </xf>
    <xf numFmtId="1" fontId="17" fillId="2" borderId="1" xfId="0" applyNumberFormat="1" applyFont="1" applyFill="1" applyBorder="1" applyAlignment="1">
      <alignment horizontal="center" vertical="center"/>
    </xf>
    <xf numFmtId="1" fontId="17" fillId="2" borderId="22" xfId="0" applyNumberFormat="1" applyFont="1" applyFill="1" applyBorder="1" applyAlignment="1">
      <alignment horizontal="center" vertical="center"/>
    </xf>
    <xf numFmtId="1" fontId="0" fillId="2" borderId="22" xfId="0" applyNumberFormat="1" applyFill="1" applyBorder="1" applyAlignment="1">
      <alignment horizontal="center" vertical="center"/>
    </xf>
    <xf numFmtId="0" fontId="3" fillId="8" borderId="12" xfId="0" applyFont="1" applyFill="1" applyBorder="1" applyAlignment="1">
      <alignment vertical="center" wrapText="1"/>
    </xf>
    <xf numFmtId="1" fontId="0" fillId="14" borderId="12" xfId="0" applyNumberFormat="1" applyFill="1" applyBorder="1" applyAlignment="1">
      <alignment horizontal="center" vertical="center"/>
    </xf>
    <xf numFmtId="43" fontId="0" fillId="2" borderId="8" xfId="1" applyFont="1" applyFill="1" applyBorder="1" applyAlignment="1">
      <alignment horizontal="center" vertical="center"/>
    </xf>
    <xf numFmtId="0" fontId="29" fillId="2" borderId="46" xfId="0" applyFont="1" applyFill="1" applyBorder="1" applyAlignment="1">
      <alignment horizontal="center" vertical="center"/>
    </xf>
    <xf numFmtId="0" fontId="9" fillId="2" borderId="3" xfId="0" applyFont="1" applyFill="1" applyBorder="1" applyAlignment="1">
      <alignment horizontal="center" vertical="center"/>
    </xf>
    <xf numFmtId="49" fontId="40" fillId="20" borderId="62" xfId="0" applyNumberFormat="1" applyFont="1" applyFill="1" applyBorder="1" applyAlignment="1">
      <alignment horizontal="left"/>
    </xf>
    <xf numFmtId="1" fontId="0" fillId="14" borderId="1" xfId="0" applyNumberFormat="1" applyFill="1" applyBorder="1" applyAlignment="1">
      <alignment horizontal="center" vertical="center"/>
    </xf>
    <xf numFmtId="1" fontId="17" fillId="14" borderId="6" xfId="0" applyNumberFormat="1" applyFont="1" applyFill="1" applyBorder="1" applyAlignment="1">
      <alignment horizontal="center" vertical="center"/>
    </xf>
    <xf numFmtId="49" fontId="40" fillId="20" borderId="63" xfId="0" applyNumberFormat="1" applyFont="1" applyFill="1" applyBorder="1" applyAlignment="1">
      <alignment horizontal="left"/>
    </xf>
    <xf numFmtId="0" fontId="3" fillId="18" borderId="2" xfId="0" applyFont="1" applyFill="1" applyBorder="1" applyAlignment="1">
      <alignment horizontal="center" vertical="center"/>
    </xf>
    <xf numFmtId="1" fontId="0" fillId="18" borderId="22" xfId="0" applyNumberFormat="1" applyFill="1" applyBorder="1" applyAlignment="1">
      <alignment horizontal="center" vertical="center"/>
    </xf>
    <xf numFmtId="0" fontId="17" fillId="18" borderId="33" xfId="0" applyFont="1" applyFill="1" applyBorder="1" applyAlignment="1">
      <alignment horizontal="center" vertical="center" wrapText="1"/>
    </xf>
    <xf numFmtId="0" fontId="17" fillId="18" borderId="34" xfId="0" applyFont="1" applyFill="1" applyBorder="1" applyAlignment="1">
      <alignment horizontal="right" vertical="center" wrapText="1"/>
    </xf>
    <xf numFmtId="0" fontId="17" fillId="0" borderId="64" xfId="0" applyFont="1" applyBorder="1" applyAlignment="1">
      <alignment horizontal="center" vertical="center" wrapText="1"/>
    </xf>
    <xf numFmtId="38" fontId="9" fillId="0" borderId="65" xfId="0" applyNumberFormat="1" applyFont="1" applyBorder="1" applyAlignment="1">
      <alignment horizontal="right" vertical="center" wrapText="1"/>
    </xf>
    <xf numFmtId="0" fontId="31" fillId="0" borderId="6" xfId="0" applyFont="1" applyBorder="1" applyAlignment="1">
      <alignment horizontal="center" vertical="center"/>
    </xf>
    <xf numFmtId="9" fontId="21" fillId="14" borderId="1" xfId="2" applyFont="1" applyFill="1" applyBorder="1" applyAlignment="1">
      <alignment horizontal="center" vertical="center"/>
    </xf>
    <xf numFmtId="0" fontId="17" fillId="0" borderId="65" xfId="0" applyFont="1" applyBorder="1" applyAlignment="1">
      <alignment horizontal="right" vertical="center" wrapText="1"/>
    </xf>
    <xf numFmtId="0" fontId="34" fillId="5" borderId="3" xfId="0" applyFont="1" applyFill="1" applyBorder="1" applyAlignment="1">
      <alignment horizontal="center" vertical="center" wrapText="1"/>
    </xf>
    <xf numFmtId="0" fontId="17" fillId="6" borderId="65" xfId="0" applyFont="1" applyFill="1" applyBorder="1" applyAlignment="1">
      <alignment horizontal="right" vertical="center" wrapText="1"/>
    </xf>
    <xf numFmtId="0" fontId="31" fillId="0" borderId="3" xfId="0" applyFont="1" applyBorder="1" applyAlignment="1">
      <alignment horizontal="center"/>
    </xf>
    <xf numFmtId="0" fontId="23" fillId="0" borderId="12" xfId="0" applyFont="1" applyBorder="1" applyAlignment="1">
      <alignment horizontal="center" vertical="center"/>
    </xf>
    <xf numFmtId="49" fontId="40" fillId="20" borderId="57" xfId="0" applyNumberFormat="1" applyFont="1" applyFill="1" applyBorder="1" applyAlignment="1">
      <alignment horizontal="left" vertical="center"/>
    </xf>
    <xf numFmtId="0" fontId="3" fillId="8" borderId="12" xfId="0" applyFont="1" applyFill="1" applyBorder="1" applyAlignment="1">
      <alignment horizontal="center" vertical="center" wrapText="1"/>
    </xf>
    <xf numFmtId="0" fontId="27" fillId="0" borderId="28" xfId="0" applyFont="1" applyBorder="1" applyAlignment="1">
      <alignment horizontal="center" vertical="center"/>
    </xf>
    <xf numFmtId="0" fontId="29" fillId="2" borderId="28" xfId="0" applyFont="1" applyFill="1" applyBorder="1" applyAlignment="1">
      <alignment horizontal="center" vertical="center"/>
    </xf>
    <xf numFmtId="164" fontId="15" fillId="2" borderId="12" xfId="1" applyNumberFormat="1" applyFont="1" applyFill="1" applyBorder="1" applyAlignment="1">
      <alignment horizontal="center" vertical="center"/>
    </xf>
    <xf numFmtId="0" fontId="9" fillId="0" borderId="28" xfId="0" applyFont="1" applyBorder="1" applyAlignment="1">
      <alignment horizontal="center" vertical="center"/>
    </xf>
    <xf numFmtId="0" fontId="9" fillId="0" borderId="11" xfId="0" applyFont="1" applyBorder="1" applyAlignment="1">
      <alignment horizontal="center" vertical="center"/>
    </xf>
    <xf numFmtId="1" fontId="20" fillId="2" borderId="28" xfId="0" applyNumberFormat="1" applyFont="1" applyFill="1" applyBorder="1" applyAlignment="1">
      <alignment horizontal="center" vertical="center"/>
    </xf>
    <xf numFmtId="1" fontId="20" fillId="5" borderId="28" xfId="0" applyNumberFormat="1" applyFont="1" applyFill="1" applyBorder="1" applyAlignment="1">
      <alignment horizontal="right" vertical="center"/>
    </xf>
    <xf numFmtId="0" fontId="3" fillId="0" borderId="10" xfId="0" applyFont="1" applyBorder="1" applyAlignment="1">
      <alignment horizontal="center" vertical="center"/>
    </xf>
    <xf numFmtId="0" fontId="9" fillId="0" borderId="66" xfId="0" applyFont="1" applyBorder="1" applyAlignment="1">
      <alignment horizontal="center" vertical="center" wrapText="1"/>
    </xf>
    <xf numFmtId="0" fontId="9" fillId="0" borderId="39" xfId="0" applyFont="1" applyBorder="1" applyAlignment="1">
      <alignment horizontal="right" vertical="center" wrapText="1"/>
    </xf>
    <xf numFmtId="0" fontId="0" fillId="2" borderId="0" xfId="0" applyFill="1" applyAlignment="1">
      <alignment wrapText="1"/>
    </xf>
    <xf numFmtId="0" fontId="0" fillId="0" borderId="0" xfId="0" applyAlignment="1">
      <alignment horizontal="center"/>
    </xf>
    <xf numFmtId="0" fontId="3" fillId="0" borderId="0" xfId="0" applyFont="1" applyAlignment="1">
      <alignment horizontal="center"/>
    </xf>
    <xf numFmtId="2" fontId="41" fillId="2" borderId="0" xfId="0" applyNumberFormat="1" applyFont="1" applyFill="1"/>
    <xf numFmtId="0" fontId="9" fillId="0" borderId="0" xfId="0" applyFont="1" applyAlignment="1">
      <alignment horizontal="center"/>
    </xf>
    <xf numFmtId="2" fontId="42" fillId="2" borderId="0" xfId="0" applyNumberFormat="1" applyFont="1" applyFill="1"/>
    <xf numFmtId="0" fontId="32" fillId="5" borderId="12" xfId="0" applyFont="1" applyFill="1" applyBorder="1"/>
    <xf numFmtId="0" fontId="33" fillId="5" borderId="9" xfId="0" applyFont="1" applyFill="1" applyBorder="1" applyAlignment="1">
      <alignment horizontal="center" vertical="center"/>
    </xf>
    <xf numFmtId="0" fontId="34" fillId="5" borderId="12" xfId="0" applyFont="1" applyFill="1" applyBorder="1" applyAlignment="1">
      <alignment horizontal="center" vertical="center"/>
    </xf>
    <xf numFmtId="0" fontId="34" fillId="5" borderId="9" xfId="0" applyFont="1" applyFill="1" applyBorder="1" applyAlignment="1">
      <alignment horizontal="center" vertical="center" wrapText="1"/>
    </xf>
    <xf numFmtId="9" fontId="35" fillId="5" borderId="12" xfId="2" applyFont="1" applyFill="1" applyBorder="1" applyAlignment="1">
      <alignment horizontal="center" vertical="center"/>
    </xf>
    <xf numFmtId="0" fontId="17" fillId="0" borderId="0" xfId="0" applyFont="1" applyAlignment="1">
      <alignment horizontal="center"/>
    </xf>
    <xf numFmtId="0" fontId="21" fillId="0" borderId="0" xfId="0" applyFont="1" applyAlignment="1">
      <alignment horizontal="center" vertical="center"/>
    </xf>
    <xf numFmtId="0" fontId="43" fillId="0" borderId="0" xfId="0" applyFont="1"/>
    <xf numFmtId="0" fontId="25" fillId="0" borderId="0" xfId="0" applyFont="1"/>
    <xf numFmtId="49" fontId="38" fillId="19" borderId="28" xfId="0" applyNumberFormat="1" applyFont="1" applyFill="1" applyBorder="1" applyAlignment="1">
      <alignment horizontal="center" vertical="center"/>
    </xf>
    <xf numFmtId="0" fontId="3" fillId="8" borderId="1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vertical="center"/>
    </xf>
    <xf numFmtId="0" fontId="27" fillId="0" borderId="4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6" fillId="4" borderId="11" xfId="0" applyFont="1" applyFill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9" fillId="0" borderId="1" xfId="0" applyFont="1" applyBorder="1" applyAlignment="1">
      <alignment horizontal="center"/>
    </xf>
    <xf numFmtId="2" fontId="42" fillId="18" borderId="0" xfId="0" applyNumberFormat="1" applyFont="1" applyFill="1"/>
    <xf numFmtId="1" fontId="42" fillId="2" borderId="28" xfId="0" applyNumberFormat="1" applyFont="1" applyFill="1" applyBorder="1" applyAlignment="1">
      <alignment horizontal="right"/>
    </xf>
    <xf numFmtId="1" fontId="42" fillId="2" borderId="6" xfId="0" applyNumberFormat="1" applyFont="1" applyFill="1" applyBorder="1" applyAlignment="1">
      <alignment horizontal="right"/>
    </xf>
    <xf numFmtId="0" fontId="3" fillId="0" borderId="5" xfId="0" applyFont="1" applyBorder="1" applyAlignment="1">
      <alignment horizontal="center" vertical="center"/>
    </xf>
    <xf numFmtId="0" fontId="0" fillId="18" borderId="28" xfId="0" applyFont="1" applyFill="1" applyBorder="1" applyAlignment="1">
      <alignment horizontal="center"/>
    </xf>
    <xf numFmtId="0" fontId="0" fillId="0" borderId="67" xfId="0" applyBorder="1" applyAlignment="1">
      <alignment horizontal="left" vertical="center" wrapText="1"/>
    </xf>
    <xf numFmtId="0" fontId="0" fillId="6" borderId="36" xfId="0" applyFill="1" applyBorder="1" applyAlignment="1">
      <alignment horizontal="left" vertical="center" wrapText="1"/>
    </xf>
    <xf numFmtId="0" fontId="21" fillId="18" borderId="28" xfId="0" applyFont="1" applyFill="1" applyBorder="1" applyAlignment="1">
      <alignment horizontal="center" vertical="center"/>
    </xf>
    <xf numFmtId="9" fontId="21" fillId="18" borderId="3" xfId="2" applyFont="1" applyFill="1" applyBorder="1" applyAlignment="1">
      <alignment horizontal="center" vertical="center"/>
    </xf>
    <xf numFmtId="9" fontId="24" fillId="2" borderId="36" xfId="0" applyNumberFormat="1" applyFont="1" applyFill="1" applyBorder="1" applyAlignment="1">
      <alignment horizontal="center" vertical="center"/>
    </xf>
    <xf numFmtId="0" fontId="25" fillId="18" borderId="0" xfId="0" applyFont="1" applyFill="1"/>
    <xf numFmtId="49" fontId="38" fillId="19" borderId="22" xfId="0" applyNumberFormat="1" applyFont="1" applyFill="1" applyBorder="1" applyAlignment="1">
      <alignment horizontal="center" vertical="center"/>
    </xf>
    <xf numFmtId="0" fontId="3" fillId="8" borderId="28" xfId="0" applyFont="1" applyFill="1" applyBorder="1" applyAlignment="1">
      <alignment horizontal="center" vertical="center" wrapText="1"/>
    </xf>
    <xf numFmtId="0" fontId="27" fillId="0" borderId="1" xfId="0" applyFont="1" applyBorder="1" applyAlignment="1">
      <alignment horizontal="center" vertical="center"/>
    </xf>
    <xf numFmtId="2" fontId="42" fillId="18" borderId="10" xfId="0" applyNumberFormat="1" applyFont="1" applyFill="1" applyBorder="1" applyAlignment="1">
      <alignment horizontal="center" vertical="center"/>
    </xf>
    <xf numFmtId="1" fontId="42" fillId="2" borderId="4" xfId="0" applyNumberFormat="1" applyFont="1" applyFill="1" applyBorder="1" applyAlignment="1">
      <alignment horizontal="right" vertical="center"/>
    </xf>
    <xf numFmtId="1" fontId="42" fillId="2" borderId="1" xfId="0" applyNumberFormat="1" applyFont="1" applyFill="1" applyBorder="1" applyAlignment="1">
      <alignment horizontal="right" vertical="center"/>
    </xf>
    <xf numFmtId="0" fontId="31" fillId="0" borderId="21" xfId="0" applyFont="1" applyBorder="1" applyAlignment="1">
      <alignment horizontal="center" vertical="center"/>
    </xf>
    <xf numFmtId="0" fontId="31" fillId="0" borderId="10" xfId="0" applyFont="1" applyBorder="1" applyAlignment="1">
      <alignment horizontal="center" vertical="center"/>
    </xf>
    <xf numFmtId="0" fontId="12" fillId="0" borderId="28" xfId="0" applyFont="1" applyBorder="1" applyAlignment="1">
      <alignment vertical="center"/>
    </xf>
    <xf numFmtId="0" fontId="9" fillId="0" borderId="10" xfId="0" applyFont="1" applyBorder="1" applyAlignment="1">
      <alignment horizontal="center" vertical="center"/>
    </xf>
    <xf numFmtId="0" fontId="9" fillId="0" borderId="28" xfId="0" applyFont="1" applyBorder="1" applyAlignment="1">
      <alignment horizontal="center"/>
    </xf>
    <xf numFmtId="1" fontId="42" fillId="2" borderId="10" xfId="0" applyNumberFormat="1" applyFont="1" applyFill="1" applyBorder="1" applyAlignment="1">
      <alignment horizontal="right" vertical="center"/>
    </xf>
    <xf numFmtId="1" fontId="42" fillId="2" borderId="28" xfId="0" applyNumberFormat="1" applyFont="1" applyFill="1" applyBorder="1" applyAlignment="1">
      <alignment horizontal="right" vertical="center"/>
    </xf>
    <xf numFmtId="0" fontId="3" fillId="0" borderId="21" xfId="0" applyFont="1" applyBorder="1" applyAlignment="1">
      <alignment horizontal="center" vertical="center"/>
    </xf>
    <xf numFmtId="0" fontId="0" fillId="0" borderId="28" xfId="0" applyBorder="1" applyAlignment="1">
      <alignment horizontal="center"/>
    </xf>
    <xf numFmtId="0" fontId="0" fillId="0" borderId="36" xfId="0" applyBorder="1" applyAlignment="1">
      <alignment horizontal="left" vertical="center" wrapText="1"/>
    </xf>
    <xf numFmtId="49" fontId="38" fillId="19" borderId="12" xfId="0" applyNumberFormat="1" applyFont="1" applyFill="1" applyBorder="1" applyAlignment="1">
      <alignment horizontal="center" vertical="center"/>
    </xf>
    <xf numFmtId="0" fontId="3" fillId="18" borderId="28" xfId="0" applyFont="1" applyFill="1" applyBorder="1" applyAlignment="1">
      <alignment horizontal="center" vertical="center"/>
    </xf>
    <xf numFmtId="1" fontId="42" fillId="2" borderId="9" xfId="0" applyNumberFormat="1" applyFont="1" applyFill="1" applyBorder="1" applyAlignment="1">
      <alignment horizontal="right"/>
    </xf>
    <xf numFmtId="0" fontId="17" fillId="18" borderId="0" xfId="0" applyFont="1" applyFill="1" applyAlignment="1">
      <alignment horizontal="center" vertical="center"/>
    </xf>
    <xf numFmtId="0" fontId="17" fillId="18" borderId="0" xfId="0" applyFont="1" applyFill="1" applyAlignment="1">
      <alignment horizontal="center"/>
    </xf>
    <xf numFmtId="0" fontId="17" fillId="18" borderId="28" xfId="0" applyFont="1" applyFill="1" applyBorder="1" applyAlignment="1">
      <alignment horizontal="center"/>
    </xf>
    <xf numFmtId="0" fontId="17" fillId="18" borderId="0" xfId="0" applyFont="1" applyFill="1" applyBorder="1" applyAlignment="1">
      <alignment horizontal="center"/>
    </xf>
    <xf numFmtId="49" fontId="44" fillId="21" borderId="0" xfId="0" applyNumberFormat="1" applyFont="1" applyFill="1" applyAlignment="1">
      <alignment horizontal="center" vertical="center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12" fillId="0" borderId="0" xfId="0" applyFont="1" applyAlignment="1">
      <alignment vertical="center"/>
    </xf>
    <xf numFmtId="0" fontId="45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17" fillId="0" borderId="0" xfId="0" applyFont="1" applyAlignment="1">
      <alignment horizontal="center" vertical="center"/>
    </xf>
    <xf numFmtId="0" fontId="17" fillId="2" borderId="0" xfId="0" applyFont="1" applyFill="1" applyAlignment="1">
      <alignment horizontal="center"/>
    </xf>
    <xf numFmtId="0" fontId="29" fillId="0" borderId="0" xfId="0" applyFont="1" applyAlignment="1">
      <alignment horizontal="center" vertical="center"/>
    </xf>
    <xf numFmtId="9" fontId="29" fillId="0" borderId="0" xfId="2" applyFont="1" applyBorder="1" applyAlignment="1">
      <alignment horizontal="center" vertical="center"/>
    </xf>
    <xf numFmtId="9" fontId="21" fillId="0" borderId="0" xfId="2" applyFont="1" applyBorder="1" applyAlignment="1">
      <alignment horizontal="center" vertical="center"/>
    </xf>
    <xf numFmtId="9" fontId="24" fillId="2" borderId="0" xfId="0" applyNumberFormat="1" applyFont="1" applyFill="1" applyAlignment="1">
      <alignment horizontal="center" vertical="center"/>
    </xf>
    <xf numFmtId="2" fontId="41" fillId="18" borderId="1" xfId="0" applyNumberFormat="1" applyFont="1" applyFill="1" applyBorder="1"/>
    <xf numFmtId="0" fontId="17" fillId="18" borderId="0" xfId="0" applyFont="1" applyFill="1"/>
    <xf numFmtId="0" fontId="17" fillId="0" borderId="28" xfId="0" applyFont="1" applyBorder="1"/>
    <xf numFmtId="0" fontId="17" fillId="0" borderId="11" xfId="0" applyFont="1" applyBorder="1"/>
    <xf numFmtId="0" fontId="21" fillId="18" borderId="0" xfId="0" applyFont="1" applyFill="1" applyAlignment="1">
      <alignment horizontal="center" vertical="center"/>
    </xf>
    <xf numFmtId="9" fontId="21" fillId="18" borderId="28" xfId="2" applyFont="1" applyFill="1" applyBorder="1" applyAlignment="1">
      <alignment horizontal="center" vertical="center"/>
    </xf>
    <xf numFmtId="2" fontId="41" fillId="18" borderId="12" xfId="0" applyNumberFormat="1" applyFont="1" applyFill="1" applyBorder="1"/>
    <xf numFmtId="0" fontId="9" fillId="0" borderId="12" xfId="0" applyFont="1" applyBorder="1" applyAlignment="1">
      <alignment horizontal="center"/>
    </xf>
    <xf numFmtId="0" fontId="17" fillId="5" borderId="9" xfId="0" applyFont="1" applyFill="1" applyBorder="1"/>
    <xf numFmtId="164" fontId="17" fillId="0" borderId="0" xfId="1" applyNumberFormat="1" applyFont="1"/>
    <xf numFmtId="0" fontId="0" fillId="0" borderId="0" xfId="0" applyAlignment="1">
      <alignment horizontal="center" vertical="center"/>
    </xf>
    <xf numFmtId="0" fontId="46" fillId="0" borderId="0" xfId="0" applyFont="1"/>
    <xf numFmtId="164" fontId="17" fillId="0" borderId="0" xfId="1" applyNumberFormat="1" applyFont="1" applyAlignment="1">
      <alignment horizontal="center"/>
    </xf>
    <xf numFmtId="0" fontId="47" fillId="2" borderId="0" xfId="0" applyFont="1" applyFill="1" applyAlignment="1">
      <alignment horizontal="center"/>
    </xf>
    <xf numFmtId="0" fontId="17" fillId="2" borderId="0" xfId="0" applyFont="1" applyFill="1"/>
    <xf numFmtId="3" fontId="8" fillId="9" borderId="28" xfId="0" applyNumberFormat="1" applyFont="1" applyFill="1" applyBorder="1" applyAlignment="1">
      <alignment horizontal="center" vertical="center" wrapText="1"/>
    </xf>
    <xf numFmtId="3" fontId="8" fillId="10" borderId="28" xfId="0" applyNumberFormat="1" applyFont="1" applyFill="1" applyBorder="1" applyAlignment="1">
      <alignment horizontal="center" vertical="center"/>
    </xf>
    <xf numFmtId="3" fontId="48" fillId="11" borderId="28" xfId="0" applyNumberFormat="1" applyFont="1" applyFill="1" applyBorder="1" applyAlignment="1">
      <alignment horizontal="center" vertical="center"/>
    </xf>
    <xf numFmtId="2" fontId="12" fillId="2" borderId="28" xfId="0" applyNumberFormat="1" applyFont="1" applyFill="1" applyBorder="1" applyAlignment="1">
      <alignment horizontal="center" vertical="center"/>
    </xf>
    <xf numFmtId="164" fontId="4" fillId="2" borderId="28" xfId="1" applyNumberFormat="1" applyFont="1" applyFill="1" applyBorder="1" applyAlignment="1">
      <alignment horizontal="center" vertical="center"/>
    </xf>
    <xf numFmtId="3" fontId="6" fillId="7" borderId="28" xfId="0" applyNumberFormat="1" applyFont="1" applyFill="1" applyBorder="1" applyAlignment="1">
      <alignment horizontal="center" vertical="center"/>
    </xf>
    <xf numFmtId="3" fontId="49" fillId="0" borderId="28" xfId="0" applyNumberFormat="1" applyFont="1" applyBorder="1" applyAlignment="1">
      <alignment horizontal="center" vertical="center"/>
    </xf>
    <xf numFmtId="2" fontId="50" fillId="2" borderId="28" xfId="0" applyNumberFormat="1" applyFont="1" applyFill="1" applyBorder="1" applyAlignment="1">
      <alignment horizontal="center" vertical="center"/>
    </xf>
    <xf numFmtId="2" fontId="50" fillId="18" borderId="28" xfId="0" applyNumberFormat="1" applyFont="1" applyFill="1" applyBorder="1" applyAlignment="1">
      <alignment horizontal="center" vertical="center"/>
    </xf>
    <xf numFmtId="1" fontId="50" fillId="5" borderId="28" xfId="0" applyNumberFormat="1" applyFont="1" applyFill="1" applyBorder="1" applyAlignment="1">
      <alignment horizontal="center" vertical="center"/>
    </xf>
    <xf numFmtId="3" fontId="49" fillId="6" borderId="28" xfId="0" applyNumberFormat="1" applyFont="1" applyFill="1" applyBorder="1" applyAlignment="1">
      <alignment horizontal="center" vertical="center"/>
    </xf>
    <xf numFmtId="3" fontId="51" fillId="2" borderId="28" xfId="0" applyNumberFormat="1" applyFont="1" applyFill="1" applyBorder="1" applyAlignment="1">
      <alignment horizontal="center" vertical="center"/>
    </xf>
    <xf numFmtId="3" fontId="49" fillId="18" borderId="0" xfId="0" applyNumberFormat="1" applyFont="1" applyFill="1" applyAlignment="1">
      <alignment horizontal="center" vertical="center"/>
    </xf>
    <xf numFmtId="3" fontId="52" fillId="6" borderId="28" xfId="0" applyNumberFormat="1" applyFont="1" applyFill="1" applyBorder="1" applyAlignment="1">
      <alignment horizontal="left" vertical="center"/>
    </xf>
    <xf numFmtId="3" fontId="53" fillId="0" borderId="28" xfId="0" applyNumberFormat="1" applyFont="1" applyBorder="1" applyAlignment="1">
      <alignment horizontal="center" vertical="center"/>
    </xf>
    <xf numFmtId="3" fontId="54" fillId="0" borderId="28" xfId="0" applyNumberFormat="1" applyFont="1" applyBorder="1" applyAlignment="1">
      <alignment horizontal="center" vertical="center"/>
    </xf>
    <xf numFmtId="3" fontId="55" fillId="0" borderId="28" xfId="0" applyNumberFormat="1" applyFont="1" applyBorder="1" applyAlignment="1">
      <alignment horizontal="center" vertical="center"/>
    </xf>
    <xf numFmtId="3" fontId="55" fillId="0" borderId="11" xfId="0" applyNumberFormat="1" applyFont="1" applyBorder="1" applyAlignment="1">
      <alignment horizontal="center" vertical="center"/>
    </xf>
    <xf numFmtId="3" fontId="55" fillId="0" borderId="21" xfId="0" applyNumberFormat="1" applyFont="1" applyBorder="1" applyAlignment="1">
      <alignment horizontal="center" vertical="center"/>
    </xf>
    <xf numFmtId="9" fontId="56" fillId="13" borderId="28" xfId="2" applyFont="1" applyFill="1" applyBorder="1" applyAlignment="1">
      <alignment horizontal="center" vertical="center"/>
    </xf>
    <xf numFmtId="9" fontId="57" fillId="14" borderId="28" xfId="2" applyFont="1" applyFill="1" applyBorder="1" applyAlignment="1">
      <alignment horizontal="center" vertical="center"/>
    </xf>
    <xf numFmtId="9" fontId="30" fillId="5" borderId="68" xfId="0" applyNumberFormat="1" applyFont="1" applyFill="1" applyBorder="1" applyAlignment="1">
      <alignment horizontal="center" vertical="center"/>
    </xf>
    <xf numFmtId="9" fontId="25" fillId="5" borderId="36" xfId="2" applyFont="1" applyFill="1" applyBorder="1" applyAlignment="1">
      <alignment vertical="center"/>
    </xf>
    <xf numFmtId="0" fontId="58" fillId="0" borderId="0" xfId="0" applyFont="1" applyAlignment="1">
      <alignment horizontal="center" vertical="center"/>
    </xf>
    <xf numFmtId="0" fontId="30" fillId="0" borderId="0" xfId="0" applyFont="1" applyAlignment="1">
      <alignment horizontal="center" vertical="center"/>
    </xf>
    <xf numFmtId="0" fontId="59" fillId="0" borderId="0" xfId="0" applyFont="1" applyAlignment="1">
      <alignment horizontal="center" vertical="center"/>
    </xf>
    <xf numFmtId="0" fontId="60" fillId="0" borderId="0" xfId="0" applyFont="1" applyAlignment="1">
      <alignment horizontal="center" vertical="center"/>
    </xf>
    <xf numFmtId="0" fontId="0" fillId="2" borderId="0" xfId="0" applyFont="1" applyFill="1" applyAlignment="1">
      <alignment horizontal="center" vertical="center"/>
    </xf>
    <xf numFmtId="0" fontId="25" fillId="0" borderId="0" xfId="0" applyFont="1" applyAlignment="1">
      <alignment horizontal="right"/>
    </xf>
    <xf numFmtId="0" fontId="29" fillId="0" borderId="0" xfId="0" applyFont="1" applyBorder="1" applyAlignment="1">
      <alignment horizontal="center" vertical="center"/>
    </xf>
    <xf numFmtId="9" fontId="29" fillId="0" borderId="0" xfId="0" applyNumberFormat="1" applyFont="1" applyAlignment="1">
      <alignment horizontal="center" vertical="center"/>
    </xf>
    <xf numFmtId="9" fontId="31" fillId="0" borderId="0" xfId="0" applyNumberFormat="1" applyFont="1" applyAlignment="1">
      <alignment horizontal="center" vertical="center"/>
    </xf>
    <xf numFmtId="10" fontId="31" fillId="0" borderId="0" xfId="0" applyNumberFormat="1" applyFont="1" applyAlignment="1">
      <alignment horizontal="center" vertical="center"/>
    </xf>
    <xf numFmtId="3" fontId="62" fillId="5" borderId="28" xfId="0" applyNumberFormat="1" applyFont="1" applyFill="1" applyBorder="1" applyAlignment="1">
      <alignment horizontal="center" vertical="center"/>
    </xf>
    <xf numFmtId="3" fontId="63" fillId="5" borderId="28" xfId="0" applyNumberFormat="1" applyFont="1" applyFill="1" applyBorder="1" applyAlignment="1">
      <alignment horizontal="center" vertical="center"/>
    </xf>
    <xf numFmtId="3" fontId="64" fillId="5" borderId="28" xfId="0" applyNumberFormat="1" applyFont="1" applyFill="1" applyBorder="1" applyAlignment="1">
      <alignment horizontal="center" vertical="center"/>
    </xf>
    <xf numFmtId="3" fontId="64" fillId="5" borderId="11" xfId="0" applyNumberFormat="1" applyFont="1" applyFill="1" applyBorder="1" applyAlignment="1">
      <alignment horizontal="center" vertical="center"/>
    </xf>
    <xf numFmtId="3" fontId="64" fillId="5" borderId="21" xfId="0" applyNumberFormat="1" applyFont="1" applyFill="1" applyBorder="1" applyAlignment="1">
      <alignment horizontal="center" vertical="center"/>
    </xf>
    <xf numFmtId="9" fontId="65" fillId="5" borderId="28" xfId="2" applyFont="1" applyFill="1" applyBorder="1" applyAlignment="1">
      <alignment horizontal="center" vertical="center"/>
    </xf>
    <xf numFmtId="9" fontId="62" fillId="5" borderId="28" xfId="2" applyFont="1" applyFill="1" applyBorder="1" applyAlignment="1">
      <alignment horizontal="center" vertical="center"/>
    </xf>
    <xf numFmtId="2" fontId="3" fillId="2" borderId="0" xfId="0" applyNumberFormat="1" applyFont="1" applyFill="1" applyBorder="1" applyAlignment="1">
      <alignment horizontal="center" vertical="center"/>
    </xf>
    <xf numFmtId="2" fontId="9" fillId="2" borderId="0" xfId="0" applyNumberFormat="1" applyFont="1" applyFill="1" applyBorder="1" applyAlignment="1">
      <alignment horizontal="center" vertical="center"/>
    </xf>
    <xf numFmtId="165" fontId="50" fillId="0" borderId="0" xfId="0" applyNumberFormat="1" applyFont="1" applyAlignment="1">
      <alignment horizontal="center"/>
    </xf>
    <xf numFmtId="9" fontId="66" fillId="0" borderId="0" xfId="0" applyNumberFormat="1" applyFont="1" applyAlignment="1">
      <alignment horizontal="center" vertical="center"/>
    </xf>
    <xf numFmtId="9" fontId="7" fillId="0" borderId="0" xfId="0" applyNumberFormat="1" applyFont="1" applyAlignment="1">
      <alignment horizontal="center" vertical="center"/>
    </xf>
    <xf numFmtId="10" fontId="7" fillId="0" borderId="0" xfId="0" applyNumberFormat="1" applyFont="1" applyAlignment="1">
      <alignment horizontal="center" vertical="center"/>
    </xf>
    <xf numFmtId="165" fontId="10" fillId="0" borderId="0" xfId="0" applyNumberFormat="1" applyFont="1" applyBorder="1" applyAlignment="1">
      <alignment horizontal="center" vertical="center" wrapText="1"/>
    </xf>
    <xf numFmtId="0" fontId="3" fillId="6" borderId="1" xfId="0" applyFont="1" applyFill="1" applyBorder="1" applyAlignment="1">
      <alignment horizontal="center"/>
    </xf>
    <xf numFmtId="0" fontId="3" fillId="7" borderId="12" xfId="0" applyFont="1" applyFill="1" applyBorder="1" applyAlignment="1">
      <alignment horizontal="center"/>
    </xf>
    <xf numFmtId="0" fontId="3" fillId="0" borderId="10" xfId="0" applyFont="1" applyBorder="1" applyAlignment="1">
      <alignment horizontal="center" wrapText="1"/>
    </xf>
    <xf numFmtId="0" fontId="3" fillId="0" borderId="11" xfId="0" applyFont="1" applyBorder="1" applyAlignment="1">
      <alignment horizontal="center" wrapText="1"/>
    </xf>
    <xf numFmtId="165" fontId="10" fillId="0" borderId="10" xfId="0" applyNumberFormat="1" applyFont="1" applyBorder="1" applyAlignment="1">
      <alignment horizontal="center" vertical="center" wrapText="1"/>
    </xf>
    <xf numFmtId="165" fontId="10" fillId="0" borderId="21" xfId="0" applyNumberFormat="1" applyFont="1" applyBorder="1" applyAlignment="1">
      <alignment horizontal="center" vertical="center" wrapText="1"/>
    </xf>
    <xf numFmtId="165" fontId="10" fillId="0" borderId="11" xfId="0" applyNumberFormat="1" applyFont="1" applyBorder="1" applyAlignment="1">
      <alignment horizontal="center" vertical="center" wrapText="1"/>
    </xf>
    <xf numFmtId="0" fontId="68" fillId="0" borderId="10" xfId="0" applyFont="1" applyBorder="1" applyAlignment="1">
      <alignment horizontal="center" vertical="center" wrapText="1"/>
    </xf>
    <xf numFmtId="0" fontId="68" fillId="0" borderId="21" xfId="0" applyFont="1" applyBorder="1" applyAlignment="1">
      <alignment horizontal="center" vertical="center" wrapText="1"/>
    </xf>
    <xf numFmtId="0" fontId="68" fillId="0" borderId="11" xfId="0" applyFont="1" applyBorder="1" applyAlignment="1">
      <alignment horizontal="center" vertical="center" wrapText="1"/>
    </xf>
    <xf numFmtId="0" fontId="67" fillId="0" borderId="0" xfId="0" applyFont="1" applyBorder="1" applyAlignment="1">
      <alignment horizontal="center" vertical="center"/>
    </xf>
    <xf numFmtId="0" fontId="7" fillId="5" borderId="18" xfId="0" applyFont="1" applyFill="1" applyBorder="1" applyAlignment="1">
      <alignment horizontal="center" vertical="center"/>
    </xf>
    <xf numFmtId="0" fontId="8" fillId="22" borderId="4" xfId="0" applyFont="1" applyFill="1" applyBorder="1" applyAlignment="1">
      <alignment horizontal="center" vertical="center"/>
    </xf>
    <xf numFmtId="0" fontId="8" fillId="22" borderId="6" xfId="0" applyFont="1" applyFill="1" applyBorder="1" applyAlignment="1">
      <alignment horizontal="center" vertical="center"/>
    </xf>
    <xf numFmtId="0" fontId="8" fillId="22" borderId="7" xfId="0" applyFont="1" applyFill="1" applyBorder="1" applyAlignment="1">
      <alignment horizontal="center" vertical="center"/>
    </xf>
    <xf numFmtId="0" fontId="8" fillId="22" borderId="9" xfId="0" applyFont="1" applyFill="1" applyBorder="1" applyAlignment="1">
      <alignment horizontal="center" vertical="center"/>
    </xf>
    <xf numFmtId="0" fontId="6" fillId="5" borderId="4" xfId="0" applyFont="1" applyFill="1" applyBorder="1" applyAlignment="1">
      <alignment horizontal="center" vertical="center"/>
    </xf>
    <xf numFmtId="0" fontId="6" fillId="5" borderId="6" xfId="0" applyFont="1" applyFill="1" applyBorder="1" applyAlignment="1">
      <alignment horizontal="center" vertical="center"/>
    </xf>
    <xf numFmtId="0" fontId="6" fillId="5" borderId="7" xfId="0" applyFont="1" applyFill="1" applyBorder="1" applyAlignment="1">
      <alignment horizontal="center" vertical="center"/>
    </xf>
    <xf numFmtId="0" fontId="6" fillId="5" borderId="9" xfId="0" applyFont="1" applyFill="1" applyBorder="1" applyAlignment="1">
      <alignment horizontal="center" vertical="center"/>
    </xf>
    <xf numFmtId="0" fontId="36" fillId="23" borderId="4" xfId="0" applyFont="1" applyFill="1" applyBorder="1" applyAlignment="1">
      <alignment horizontal="center" vertical="center"/>
    </xf>
    <xf numFmtId="0" fontId="36" fillId="23" borderId="6" xfId="0" applyFont="1" applyFill="1" applyBorder="1" applyAlignment="1">
      <alignment horizontal="center" vertical="center"/>
    </xf>
    <xf numFmtId="0" fontId="36" fillId="23" borderId="7" xfId="0" applyFont="1" applyFill="1" applyBorder="1" applyAlignment="1">
      <alignment horizontal="center" vertical="center"/>
    </xf>
    <xf numFmtId="0" fontId="36" fillId="23" borderId="9" xfId="0" applyFont="1" applyFill="1" applyBorder="1" applyAlignment="1">
      <alignment horizontal="center" vertical="center"/>
    </xf>
    <xf numFmtId="0" fontId="67" fillId="0" borderId="21" xfId="0" applyFont="1" applyBorder="1" applyAlignment="1">
      <alignment horizontal="center" vertical="center"/>
    </xf>
    <xf numFmtId="0" fontId="23" fillId="0" borderId="8" xfId="0" applyFont="1" applyBorder="1" applyAlignment="1">
      <alignment horizontal="center" vertical="center"/>
    </xf>
    <xf numFmtId="0" fontId="29" fillId="0" borderId="10" xfId="0" applyFont="1" applyBorder="1" applyAlignment="1">
      <alignment horizontal="center" vertical="center"/>
    </xf>
    <xf numFmtId="0" fontId="29" fillId="0" borderId="11" xfId="0" applyFont="1" applyBorder="1" applyAlignment="1">
      <alignment horizontal="center" vertical="center"/>
    </xf>
    <xf numFmtId="0" fontId="29" fillId="0" borderId="21" xfId="0" applyFont="1" applyBorder="1" applyAlignment="1">
      <alignment horizontal="center" vertical="center"/>
    </xf>
    <xf numFmtId="0" fontId="61" fillId="0" borderId="68" xfId="0" applyFont="1" applyBorder="1" applyAlignment="1">
      <alignment horizontal="center" vertical="center"/>
    </xf>
    <xf numFmtId="0" fontId="61" fillId="0" borderId="69" xfId="0" applyFont="1" applyBorder="1" applyAlignment="1">
      <alignment horizontal="center" vertical="center"/>
    </xf>
    <xf numFmtId="0" fontId="61" fillId="0" borderId="67" xfId="0" applyFont="1" applyBorder="1" applyAlignment="1">
      <alignment horizontal="center" vertical="center"/>
    </xf>
    <xf numFmtId="0" fontId="3" fillId="8" borderId="4" xfId="0" applyFont="1" applyFill="1" applyBorder="1" applyAlignment="1">
      <alignment horizontal="center" vertical="center" wrapText="1"/>
    </xf>
    <xf numFmtId="0" fontId="3" fillId="8" borderId="2" xfId="0" applyFont="1" applyFill="1" applyBorder="1" applyAlignment="1">
      <alignment horizontal="center" vertical="center" wrapText="1"/>
    </xf>
    <xf numFmtId="0" fontId="3" fillId="8" borderId="7" xfId="0" applyFont="1" applyFill="1" applyBorder="1" applyAlignment="1">
      <alignment horizontal="center" vertical="center" wrapText="1"/>
    </xf>
    <xf numFmtId="0" fontId="3" fillId="8" borderId="1" xfId="0" applyFont="1" applyFill="1" applyBorder="1" applyAlignment="1">
      <alignment horizontal="center" vertical="center" wrapText="1"/>
    </xf>
    <xf numFmtId="0" fontId="3" fillId="8" borderId="22" xfId="0" applyFont="1" applyFill="1" applyBorder="1" applyAlignment="1">
      <alignment horizontal="center" vertical="center" wrapText="1"/>
    </xf>
    <xf numFmtId="0" fontId="3" fillId="8" borderId="12" xfId="0" applyFont="1" applyFill="1" applyBorder="1" applyAlignment="1">
      <alignment horizontal="center" vertical="center" wrapText="1"/>
    </xf>
    <xf numFmtId="0" fontId="14" fillId="8" borderId="1" xfId="0" applyFont="1" applyFill="1" applyBorder="1" applyAlignment="1">
      <alignment horizontal="center" vertical="center" wrapText="1"/>
    </xf>
    <xf numFmtId="0" fontId="14" fillId="8" borderId="22" xfId="0" applyFont="1" applyFill="1" applyBorder="1" applyAlignment="1">
      <alignment horizontal="center" vertical="center" wrapText="1"/>
    </xf>
    <xf numFmtId="0" fontId="14" fillId="8" borderId="12" xfId="0" applyFont="1" applyFill="1" applyBorder="1" applyAlignment="1">
      <alignment horizontal="center" vertical="center" wrapText="1"/>
    </xf>
    <xf numFmtId="0" fontId="23" fillId="8" borderId="1" xfId="0" applyFont="1" applyFill="1" applyBorder="1" applyAlignment="1">
      <alignment horizontal="center" vertical="center" wrapText="1"/>
    </xf>
    <xf numFmtId="0" fontId="23" fillId="8" borderId="22" xfId="0" applyFont="1" applyFill="1" applyBorder="1" applyAlignment="1">
      <alignment horizontal="center" vertical="center" wrapText="1"/>
    </xf>
    <xf numFmtId="0" fontId="23" fillId="8" borderId="12" xfId="0" applyFont="1" applyFill="1" applyBorder="1" applyAlignment="1">
      <alignment horizontal="center" vertical="center" wrapText="1"/>
    </xf>
    <xf numFmtId="0" fontId="14" fillId="8" borderId="4" xfId="0" applyFont="1" applyFill="1" applyBorder="1" applyAlignment="1">
      <alignment horizontal="center" vertical="center" wrapText="1"/>
    </xf>
    <xf numFmtId="0" fontId="14" fillId="8" borderId="2" xfId="0" applyFont="1" applyFill="1" applyBorder="1" applyAlignment="1">
      <alignment horizontal="center" vertical="center" wrapText="1"/>
    </xf>
    <xf numFmtId="0" fontId="14" fillId="8" borderId="7" xfId="0" applyFont="1" applyFill="1" applyBorder="1" applyAlignment="1">
      <alignment horizontal="center" vertical="center" wrapText="1"/>
    </xf>
    <xf numFmtId="0" fontId="23" fillId="0" borderId="22" xfId="0" applyFont="1" applyBorder="1" applyAlignment="1">
      <alignment horizontal="center" vertical="center" wrapText="1"/>
    </xf>
    <xf numFmtId="0" fontId="23" fillId="0" borderId="12" xfId="0" applyFont="1" applyBorder="1" applyAlignment="1">
      <alignment horizontal="center" vertical="center" wrapText="1"/>
    </xf>
    <xf numFmtId="0" fontId="23" fillId="0" borderId="3" xfId="0" applyFont="1" applyBorder="1" applyAlignment="1">
      <alignment horizontal="center" vertical="center" wrapText="1"/>
    </xf>
    <xf numFmtId="0" fontId="23" fillId="0" borderId="9" xfId="0" applyFont="1" applyBorder="1" applyAlignment="1">
      <alignment horizontal="center" vertical="center" wrapText="1"/>
    </xf>
    <xf numFmtId="0" fontId="22" fillId="13" borderId="1" xfId="0" applyFont="1" applyFill="1" applyBorder="1" applyAlignment="1">
      <alignment horizontal="center" vertical="center" wrapText="1"/>
    </xf>
    <xf numFmtId="0" fontId="22" fillId="13" borderId="22" xfId="0" applyFont="1" applyFill="1" applyBorder="1" applyAlignment="1">
      <alignment horizontal="center" vertical="center" wrapText="1"/>
    </xf>
    <xf numFmtId="0" fontId="22" fillId="13" borderId="12" xfId="0" applyFont="1" applyFill="1" applyBorder="1" applyAlignment="1">
      <alignment horizontal="center" vertical="center" wrapText="1"/>
    </xf>
    <xf numFmtId="0" fontId="21" fillId="14" borderId="1" xfId="0" applyFont="1" applyFill="1" applyBorder="1" applyAlignment="1">
      <alignment horizontal="center" vertical="center" wrapText="1"/>
    </xf>
    <xf numFmtId="0" fontId="21" fillId="14" borderId="22" xfId="0" applyFont="1" applyFill="1" applyBorder="1" applyAlignment="1">
      <alignment horizontal="center" vertical="center" wrapText="1"/>
    </xf>
    <xf numFmtId="0" fontId="21" fillId="14" borderId="12" xfId="0" applyFont="1" applyFill="1" applyBorder="1" applyAlignment="1">
      <alignment horizontal="center" vertical="center" wrapText="1"/>
    </xf>
    <xf numFmtId="0" fontId="24" fillId="5" borderId="22" xfId="0" applyFont="1" applyFill="1" applyBorder="1" applyAlignment="1">
      <alignment horizontal="center" vertical="center" wrapText="1"/>
    </xf>
    <xf numFmtId="0" fontId="24" fillId="5" borderId="12" xfId="0" applyFont="1" applyFill="1" applyBorder="1" applyAlignment="1">
      <alignment horizontal="center" vertical="center" wrapText="1"/>
    </xf>
    <xf numFmtId="0" fontId="25" fillId="5" borderId="22" xfId="0" applyFont="1" applyFill="1" applyBorder="1" applyAlignment="1">
      <alignment horizontal="center" vertical="center" wrapText="1"/>
    </xf>
    <xf numFmtId="0" fontId="25" fillId="5" borderId="12" xfId="0" applyFont="1" applyFill="1" applyBorder="1" applyAlignment="1">
      <alignment horizontal="center" vertical="center" wrapText="1"/>
    </xf>
    <xf numFmtId="0" fontId="18" fillId="6" borderId="1" xfId="0" applyFont="1" applyFill="1" applyBorder="1" applyAlignment="1">
      <alignment horizontal="center" vertical="center" wrapText="1"/>
    </xf>
    <xf numFmtId="0" fontId="18" fillId="6" borderId="22" xfId="0" applyFont="1" applyFill="1" applyBorder="1" applyAlignment="1">
      <alignment horizontal="center" vertical="center" wrapText="1"/>
    </xf>
    <xf numFmtId="0" fontId="18" fillId="6" borderId="12" xfId="0" applyFont="1" applyFill="1" applyBorder="1" applyAlignment="1">
      <alignment horizontal="center" vertical="center" wrapText="1"/>
    </xf>
    <xf numFmtId="0" fontId="21" fillId="2" borderId="22" xfId="0" applyFont="1" applyFill="1" applyBorder="1" applyAlignment="1">
      <alignment horizontal="center" vertical="center" wrapText="1"/>
    </xf>
    <xf numFmtId="0" fontId="22" fillId="2" borderId="22" xfId="0" applyFont="1" applyFill="1" applyBorder="1" applyAlignment="1">
      <alignment horizontal="center" vertical="center" wrapText="1"/>
    </xf>
    <xf numFmtId="0" fontId="22" fillId="2" borderId="12" xfId="0" applyFont="1" applyFill="1" applyBorder="1" applyAlignment="1">
      <alignment horizontal="center" vertical="center" wrapText="1"/>
    </xf>
    <xf numFmtId="2" fontId="20" fillId="5" borderId="22" xfId="0" applyNumberFormat="1" applyFont="1" applyFill="1" applyBorder="1" applyAlignment="1">
      <alignment horizontal="center" vertical="center" wrapText="1"/>
    </xf>
    <xf numFmtId="2" fontId="20" fillId="5" borderId="12" xfId="0" applyNumberFormat="1" applyFont="1" applyFill="1" applyBorder="1" applyAlignment="1">
      <alignment horizontal="center" vertical="center" wrapText="1"/>
    </xf>
    <xf numFmtId="2" fontId="20" fillId="5" borderId="1" xfId="0" applyNumberFormat="1" applyFont="1" applyFill="1" applyBorder="1" applyAlignment="1">
      <alignment horizontal="center" vertical="center" wrapText="1"/>
    </xf>
    <xf numFmtId="0" fontId="17" fillId="6" borderId="1" xfId="0" applyFont="1" applyFill="1" applyBorder="1" applyAlignment="1">
      <alignment horizontal="center" vertical="center" wrapText="1"/>
    </xf>
    <xf numFmtId="0" fontId="17" fillId="6" borderId="22" xfId="0" applyFont="1" applyFill="1" applyBorder="1" applyAlignment="1">
      <alignment horizontal="center" vertical="center" wrapText="1"/>
    </xf>
    <xf numFmtId="0" fontId="17" fillId="6" borderId="12" xfId="0" applyFont="1" applyFill="1" applyBorder="1" applyAlignment="1">
      <alignment horizontal="center" vertical="center" wrapText="1"/>
    </xf>
    <xf numFmtId="0" fontId="13" fillId="11" borderId="1" xfId="0" applyFont="1" applyFill="1" applyBorder="1" applyAlignment="1">
      <alignment horizontal="center" vertical="center" wrapText="1"/>
    </xf>
    <xf numFmtId="0" fontId="13" fillId="11" borderId="22" xfId="0" applyFont="1" applyFill="1" applyBorder="1" applyAlignment="1">
      <alignment horizontal="center" vertical="center" wrapText="1"/>
    </xf>
    <xf numFmtId="0" fontId="13" fillId="11" borderId="12" xfId="0" applyFont="1" applyFill="1" applyBorder="1" applyAlignment="1">
      <alignment horizontal="center" vertical="center" wrapText="1"/>
    </xf>
    <xf numFmtId="2" fontId="15" fillId="2" borderId="4" xfId="0" applyNumberFormat="1" applyFont="1" applyFill="1" applyBorder="1" applyAlignment="1">
      <alignment horizontal="center" vertical="center" wrapText="1"/>
    </xf>
    <xf numFmtId="2" fontId="15" fillId="2" borderId="2" xfId="0" applyNumberFormat="1" applyFont="1" applyFill="1" applyBorder="1" applyAlignment="1">
      <alignment horizontal="center" vertical="center" wrapText="1"/>
    </xf>
    <xf numFmtId="2" fontId="15" fillId="2" borderId="7" xfId="0" applyNumberFormat="1" applyFont="1" applyFill="1" applyBorder="1" applyAlignment="1">
      <alignment horizontal="center" vertical="center" wrapText="1"/>
    </xf>
    <xf numFmtId="2" fontId="15" fillId="2" borderId="1" xfId="0" applyNumberFormat="1" applyFont="1" applyFill="1" applyBorder="1" applyAlignment="1">
      <alignment horizontal="center" vertical="center" wrapText="1"/>
    </xf>
    <xf numFmtId="2" fontId="15" fillId="2" borderId="22" xfId="0" applyNumberFormat="1" applyFont="1" applyFill="1" applyBorder="1" applyAlignment="1">
      <alignment horizontal="center" vertical="center" wrapText="1"/>
    </xf>
    <xf numFmtId="0" fontId="16" fillId="12" borderId="0" xfId="0" applyFont="1" applyFill="1" applyBorder="1" applyAlignment="1">
      <alignment horizontal="center" vertical="center"/>
    </xf>
    <xf numFmtId="0" fontId="16" fillId="12" borderId="8" xfId="0" applyFont="1" applyFill="1" applyBorder="1" applyAlignment="1">
      <alignment horizontal="center" vertical="center"/>
    </xf>
    <xf numFmtId="0" fontId="9" fillId="5" borderId="22" xfId="0" applyFont="1" applyFill="1" applyBorder="1" applyAlignment="1">
      <alignment horizontal="center" vertical="center" wrapText="1"/>
    </xf>
    <xf numFmtId="0" fontId="9" fillId="5" borderId="12" xfId="0" applyFont="1" applyFill="1" applyBorder="1" applyAlignment="1">
      <alignment horizontal="center" vertical="center" wrapText="1"/>
    </xf>
    <xf numFmtId="0" fontId="18" fillId="5" borderId="22" xfId="0" applyFont="1" applyFill="1" applyBorder="1" applyAlignment="1">
      <alignment horizontal="center" vertical="center" wrapText="1"/>
    </xf>
    <xf numFmtId="0" fontId="18" fillId="5" borderId="12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22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11" fillId="8" borderId="4" xfId="0" applyFont="1" applyFill="1" applyBorder="1" applyAlignment="1">
      <alignment horizontal="center" vertical="center" wrapText="1"/>
    </xf>
    <xf numFmtId="0" fontId="11" fillId="8" borderId="2" xfId="0" applyFont="1" applyFill="1" applyBorder="1" applyAlignment="1">
      <alignment horizontal="center" vertical="center" wrapText="1"/>
    </xf>
    <xf numFmtId="0" fontId="11" fillId="8" borderId="7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8" fillId="0" borderId="22" xfId="0" applyFont="1" applyBorder="1" applyAlignment="1">
      <alignment horizontal="center" vertical="center"/>
    </xf>
    <xf numFmtId="0" fontId="8" fillId="0" borderId="12" xfId="0" applyFont="1" applyBorder="1" applyAlignment="1">
      <alignment horizontal="center" vertical="center"/>
    </xf>
    <xf numFmtId="0" fontId="0" fillId="9" borderId="1" xfId="0" applyFill="1" applyBorder="1" applyAlignment="1">
      <alignment horizontal="center" vertical="center" wrapText="1"/>
    </xf>
    <xf numFmtId="0" fontId="0" fillId="9" borderId="22" xfId="0" applyFill="1" applyBorder="1" applyAlignment="1">
      <alignment horizontal="center" vertical="center" wrapText="1"/>
    </xf>
    <xf numFmtId="0" fontId="0" fillId="9" borderId="12" xfId="0" applyFill="1" applyBorder="1" applyAlignment="1">
      <alignment horizontal="center" vertical="center" wrapText="1"/>
    </xf>
    <xf numFmtId="0" fontId="3" fillId="10" borderId="1" xfId="0" applyFont="1" applyFill="1" applyBorder="1" applyAlignment="1">
      <alignment horizontal="center" vertical="center" wrapText="1"/>
    </xf>
    <xf numFmtId="0" fontId="3" fillId="10" borderId="22" xfId="0" applyFont="1" applyFill="1" applyBorder="1" applyAlignment="1">
      <alignment horizontal="center" vertical="center" wrapText="1"/>
    </xf>
    <xf numFmtId="0" fontId="3" fillId="10" borderId="12" xfId="0" applyFont="1" applyFill="1" applyBorder="1" applyAlignment="1">
      <alignment horizontal="center" vertical="center" wrapText="1"/>
    </xf>
    <xf numFmtId="0" fontId="7" fillId="5" borderId="10" xfId="0" applyFont="1" applyFill="1" applyBorder="1" applyAlignment="1">
      <alignment horizontal="center"/>
    </xf>
    <xf numFmtId="0" fontId="7" fillId="5" borderId="11" xfId="0" applyFont="1" applyFill="1" applyBorder="1" applyAlignment="1">
      <alignment horizontal="center"/>
    </xf>
    <xf numFmtId="0" fontId="9" fillId="5" borderId="13" xfId="0" applyFont="1" applyFill="1" applyBorder="1" applyAlignment="1">
      <alignment horizontal="center" vertical="center" wrapText="1"/>
    </xf>
    <xf numFmtId="0" fontId="9" fillId="5" borderId="14" xfId="0" applyFont="1" applyFill="1" applyBorder="1" applyAlignment="1">
      <alignment horizontal="center" vertical="center" wrapText="1"/>
    </xf>
    <xf numFmtId="0" fontId="9" fillId="5" borderId="15" xfId="0" applyFont="1" applyFill="1" applyBorder="1" applyAlignment="1">
      <alignment horizontal="center" vertical="center" wrapText="1"/>
    </xf>
    <xf numFmtId="0" fontId="9" fillId="5" borderId="16" xfId="0" applyFont="1" applyFill="1" applyBorder="1" applyAlignment="1">
      <alignment horizontal="center" vertical="center" wrapText="1"/>
    </xf>
    <xf numFmtId="0" fontId="9" fillId="6" borderId="17" xfId="0" applyFont="1" applyFill="1" applyBorder="1" applyAlignment="1">
      <alignment horizontal="center" vertical="center" wrapText="1"/>
    </xf>
    <xf numFmtId="0" fontId="9" fillId="6" borderId="18" xfId="0" applyFont="1" applyFill="1" applyBorder="1" applyAlignment="1">
      <alignment horizontal="center" vertical="center" wrapText="1"/>
    </xf>
    <xf numFmtId="0" fontId="9" fillId="6" borderId="19" xfId="0" applyFont="1" applyFill="1" applyBorder="1" applyAlignment="1">
      <alignment horizontal="center" vertical="center" wrapText="1"/>
    </xf>
    <xf numFmtId="0" fontId="9" fillId="6" borderId="16" xfId="0" applyFont="1" applyFill="1" applyBorder="1" applyAlignment="1">
      <alignment horizontal="center" vertical="center" wrapText="1"/>
    </xf>
    <xf numFmtId="0" fontId="9" fillId="6" borderId="20" xfId="0" applyFont="1" applyFill="1" applyBorder="1" applyAlignment="1">
      <alignment horizontal="center" vertical="center" wrapText="1"/>
    </xf>
    <xf numFmtId="0" fontId="4" fillId="7" borderId="10" xfId="0" applyFont="1" applyFill="1" applyBorder="1" applyAlignment="1">
      <alignment horizontal="center" vertical="center" wrapText="1"/>
    </xf>
    <xf numFmtId="0" fontId="4" fillId="7" borderId="21" xfId="0" applyFont="1" applyFill="1" applyBorder="1" applyAlignment="1">
      <alignment horizontal="center" vertical="center" wrapText="1"/>
    </xf>
    <xf numFmtId="0" fontId="4" fillId="7" borderId="11" xfId="0" applyFont="1" applyFill="1" applyBorder="1" applyAlignment="1">
      <alignment horizontal="center" vertical="center" wrapText="1"/>
    </xf>
    <xf numFmtId="15" fontId="10" fillId="5" borderId="10" xfId="0" applyNumberFormat="1" applyFont="1" applyFill="1" applyBorder="1" applyAlignment="1">
      <alignment horizontal="center" vertical="center"/>
    </xf>
    <xf numFmtId="0" fontId="10" fillId="5" borderId="1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/>
    </xf>
    <xf numFmtId="0" fontId="4" fillId="3" borderId="0" xfId="0" applyFont="1" applyFill="1" applyBorder="1" applyAlignment="1">
      <alignment horizontal="center" vertical="center"/>
    </xf>
    <xf numFmtId="0" fontId="4" fillId="3" borderId="3" xfId="0" applyFont="1" applyFill="1" applyBorder="1" applyAlignment="1">
      <alignment horizontal="center" vertical="center"/>
    </xf>
    <xf numFmtId="0" fontId="5" fillId="4" borderId="2" xfId="0" applyFont="1" applyFill="1" applyBorder="1" applyAlignment="1">
      <alignment horizontal="center" vertical="center" wrapText="1"/>
    </xf>
    <xf numFmtId="0" fontId="6" fillId="5" borderId="4" xfId="0" applyFont="1" applyFill="1" applyBorder="1" applyAlignment="1">
      <alignment horizontal="center" vertical="center" wrapText="1"/>
    </xf>
    <xf numFmtId="0" fontId="6" fillId="5" borderId="5" xfId="0" applyFont="1" applyFill="1" applyBorder="1" applyAlignment="1">
      <alignment horizontal="center" vertical="center" wrapText="1"/>
    </xf>
    <xf numFmtId="0" fontId="6" fillId="6" borderId="4" xfId="0" applyFont="1" applyFill="1" applyBorder="1" applyAlignment="1">
      <alignment horizontal="center" vertical="center"/>
    </xf>
    <xf numFmtId="0" fontId="6" fillId="6" borderId="5" xfId="0" applyFont="1" applyFill="1" applyBorder="1" applyAlignment="1">
      <alignment horizontal="center" vertical="center"/>
    </xf>
    <xf numFmtId="0" fontId="6" fillId="6" borderId="6" xfId="0" applyFont="1" applyFill="1" applyBorder="1" applyAlignment="1">
      <alignment horizontal="center" vertical="center"/>
    </xf>
    <xf numFmtId="0" fontId="4" fillId="3" borderId="7" xfId="0" applyFont="1" applyFill="1" applyBorder="1" applyAlignment="1">
      <alignment horizontal="center" vertical="center"/>
    </xf>
    <xf numFmtId="0" fontId="4" fillId="3" borderId="8" xfId="0" applyFont="1" applyFill="1" applyBorder="1" applyAlignment="1">
      <alignment horizontal="center" vertical="center"/>
    </xf>
    <xf numFmtId="0" fontId="4" fillId="3" borderId="9" xfId="0" applyFont="1" applyFill="1" applyBorder="1" applyAlignment="1">
      <alignment horizontal="center" vertical="center"/>
    </xf>
  </cellXfs>
  <cellStyles count="3">
    <cellStyle name="Milliers" xfId="1" builtinId="3"/>
    <cellStyle name="Normal" xfId="0" builtinId="0"/>
    <cellStyle name="Pourcentag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9CA57E-8D94-475D-B7D5-C61A7F69498A}">
  <sheetPr>
    <pageSetUpPr fitToPage="1"/>
  </sheetPr>
  <dimension ref="A1:AF171"/>
  <sheetViews>
    <sheetView tabSelected="1" view="pageBreakPreview" topLeftCell="C1" zoomScaleNormal="100" zoomScaleSheetLayoutView="100" workbookViewId="0">
      <pane xSplit="2" ySplit="5" topLeftCell="J135" activePane="bottomRight" state="frozen"/>
      <selection activeCell="C1" sqref="C1"/>
      <selection pane="topRight" activeCell="E1" sqref="E1"/>
      <selection pane="bottomLeft" activeCell="C6" sqref="C6"/>
      <selection pane="bottomRight" activeCell="O169" sqref="O169"/>
    </sheetView>
  </sheetViews>
  <sheetFormatPr baseColWidth="10" defaultRowHeight="15" x14ac:dyDescent="0.25"/>
  <cols>
    <col min="1" max="1" width="7.7109375" hidden="1" customWidth="1"/>
    <col min="2" max="2" width="9.85546875" hidden="1" customWidth="1"/>
    <col min="3" max="3" width="17.42578125" style="292" customWidth="1"/>
    <col min="4" max="4" width="64.7109375" customWidth="1"/>
    <col min="5" max="5" width="11.42578125" style="293"/>
    <col min="6" max="6" width="11.42578125" style="294"/>
    <col min="7" max="7" width="24.28515625" customWidth="1"/>
    <col min="8" max="8" width="5.28515625" style="295" customWidth="1"/>
    <col min="9" max="9" width="12.85546875" style="295" customWidth="1"/>
    <col min="10" max="10" width="5.28515625" customWidth="1"/>
    <col min="11" max="11" width="10.7109375" style="157" customWidth="1"/>
    <col min="12" max="12" width="12.5703125" style="157" customWidth="1"/>
    <col min="13" max="13" width="6.140625" style="157" customWidth="1"/>
    <col min="14" max="14" width="8" style="157" customWidth="1"/>
    <col min="15" max="15" width="10.7109375" style="157" customWidth="1"/>
    <col min="16" max="16" width="11" customWidth="1"/>
    <col min="17" max="17" width="12" customWidth="1"/>
    <col min="18" max="18" width="7.42578125" customWidth="1"/>
    <col min="19" max="19" width="7.140625" customWidth="1"/>
    <col min="20" max="20" width="11.140625" customWidth="1"/>
    <col min="21" max="21" width="5.5703125" customWidth="1"/>
    <col min="22" max="22" width="11.5703125" bestFit="1" customWidth="1"/>
    <col min="23" max="23" width="12.42578125" bestFit="1" customWidth="1"/>
    <col min="24" max="24" width="11.28515625" customWidth="1"/>
    <col min="25" max="25" width="10.28515625" customWidth="1"/>
    <col min="26" max="26" width="9.42578125" customWidth="1"/>
    <col min="27" max="27" width="9" customWidth="1"/>
    <col min="28" max="28" width="11.5703125" bestFit="1" customWidth="1"/>
    <col min="29" max="29" width="11.5703125" style="305" bestFit="1" customWidth="1"/>
    <col min="30" max="30" width="3.5703125" customWidth="1"/>
  </cols>
  <sheetData>
    <row r="1" spans="1:32" ht="19.5" customHeight="1" thickBot="1" x14ac:dyDescent="0.35">
      <c r="C1" s="1"/>
      <c r="D1" s="544" t="s">
        <v>0</v>
      </c>
      <c r="E1" s="546" t="s">
        <v>1</v>
      </c>
      <c r="F1" s="547"/>
      <c r="G1" s="547"/>
      <c r="H1" s="547"/>
      <c r="I1" s="548"/>
      <c r="J1" s="549" t="s">
        <v>2</v>
      </c>
      <c r="K1" s="550" t="s">
        <v>3</v>
      </c>
      <c r="L1" s="551"/>
      <c r="M1" s="551"/>
      <c r="N1" s="551"/>
      <c r="O1" s="551"/>
      <c r="P1" s="552" t="s">
        <v>4</v>
      </c>
      <c r="Q1" s="553"/>
      <c r="R1" s="553"/>
      <c r="S1" s="553"/>
      <c r="T1" s="554"/>
      <c r="V1" s="555" t="s">
        <v>5</v>
      </c>
      <c r="W1" s="556"/>
      <c r="X1" s="556"/>
      <c r="Y1" s="556"/>
      <c r="Z1" s="556"/>
      <c r="AA1" s="556"/>
      <c r="AB1" s="556"/>
      <c r="AC1" s="557"/>
      <c r="AE1" s="528" t="s">
        <v>6</v>
      </c>
      <c r="AF1" s="529"/>
    </row>
    <row r="2" spans="1:32" ht="30.75" customHeight="1" thickBot="1" x14ac:dyDescent="0.3">
      <c r="C2" s="2"/>
      <c r="D2" s="545"/>
      <c r="E2" s="546"/>
      <c r="F2" s="547"/>
      <c r="G2" s="547"/>
      <c r="H2" s="547"/>
      <c r="I2" s="548"/>
      <c r="J2" s="549"/>
      <c r="K2" s="530" t="s">
        <v>7</v>
      </c>
      <c r="L2" s="531"/>
      <c r="M2" s="532"/>
      <c r="N2" s="533" t="s">
        <v>8</v>
      </c>
      <c r="O2" s="531"/>
      <c r="P2" s="534" t="s">
        <v>9</v>
      </c>
      <c r="Q2" s="535"/>
      <c r="R2" s="536"/>
      <c r="S2" s="537" t="s">
        <v>10</v>
      </c>
      <c r="T2" s="538"/>
      <c r="V2" s="539" t="s">
        <v>11</v>
      </c>
      <c r="W2" s="540"/>
      <c r="X2" s="540"/>
      <c r="Y2" s="540"/>
      <c r="Z2" s="540"/>
      <c r="AA2" s="540"/>
      <c r="AB2" s="540"/>
      <c r="AC2" s="541"/>
      <c r="AE2" s="542">
        <v>45366</v>
      </c>
      <c r="AF2" s="543"/>
    </row>
    <row r="3" spans="1:32" x14ac:dyDescent="0.25">
      <c r="A3" s="510" t="s">
        <v>12</v>
      </c>
      <c r="B3" s="513" t="s">
        <v>13</v>
      </c>
      <c r="C3" s="516" t="s">
        <v>14</v>
      </c>
      <c r="D3" s="519" t="s">
        <v>15</v>
      </c>
      <c r="E3" s="522" t="s">
        <v>16</v>
      </c>
      <c r="F3" s="525" t="s">
        <v>17</v>
      </c>
      <c r="G3" s="496" t="s">
        <v>18</v>
      </c>
      <c r="H3" s="499" t="s">
        <v>19</v>
      </c>
      <c r="I3" s="502" t="s">
        <v>20</v>
      </c>
      <c r="J3" s="504" t="s">
        <v>21</v>
      </c>
      <c r="K3" s="506" t="s">
        <v>22</v>
      </c>
      <c r="L3" s="508" t="s">
        <v>23</v>
      </c>
      <c r="M3" s="490" t="s">
        <v>19</v>
      </c>
      <c r="N3" s="492" t="s">
        <v>24</v>
      </c>
      <c r="O3" s="492" t="s">
        <v>25</v>
      </c>
      <c r="P3" s="493" t="s">
        <v>26</v>
      </c>
      <c r="Q3" s="484" t="s">
        <v>27</v>
      </c>
      <c r="R3" s="484" t="s">
        <v>19</v>
      </c>
      <c r="S3" s="484" t="s">
        <v>24</v>
      </c>
      <c r="T3" s="484" t="s">
        <v>25</v>
      </c>
      <c r="V3" s="487" t="s">
        <v>28</v>
      </c>
      <c r="W3" s="488" t="s">
        <v>29</v>
      </c>
      <c r="X3" s="470" t="s">
        <v>30</v>
      </c>
      <c r="Y3" s="470" t="s">
        <v>31</v>
      </c>
      <c r="Z3" s="470" t="s">
        <v>32</v>
      </c>
      <c r="AA3" s="472" t="s">
        <v>33</v>
      </c>
      <c r="AB3" s="474" t="s">
        <v>34</v>
      </c>
      <c r="AC3" s="477" t="s">
        <v>35</v>
      </c>
      <c r="AE3" s="480" t="s">
        <v>34</v>
      </c>
      <c r="AF3" s="482" t="s">
        <v>36</v>
      </c>
    </row>
    <row r="4" spans="1:32" ht="15.75" thickBot="1" x14ac:dyDescent="0.3">
      <c r="A4" s="511"/>
      <c r="B4" s="514"/>
      <c r="C4" s="517"/>
      <c r="D4" s="520"/>
      <c r="E4" s="523"/>
      <c r="F4" s="526"/>
      <c r="G4" s="497"/>
      <c r="H4" s="500"/>
      <c r="I4" s="503"/>
      <c r="J4" s="505"/>
      <c r="K4" s="506"/>
      <c r="L4" s="508"/>
      <c r="M4" s="490"/>
      <c r="N4" s="490"/>
      <c r="O4" s="490"/>
      <c r="P4" s="494"/>
      <c r="Q4" s="485"/>
      <c r="R4" s="485"/>
      <c r="S4" s="485"/>
      <c r="T4" s="485"/>
      <c r="V4" s="487"/>
      <c r="W4" s="488"/>
      <c r="X4" s="470"/>
      <c r="Y4" s="470"/>
      <c r="Z4" s="470"/>
      <c r="AA4" s="472"/>
      <c r="AB4" s="475"/>
      <c r="AC4" s="478"/>
      <c r="AE4" s="480"/>
      <c r="AF4" s="482"/>
    </row>
    <row r="5" spans="1:32" ht="38.25" customHeight="1" thickBot="1" x14ac:dyDescent="0.3">
      <c r="A5" s="512"/>
      <c r="B5" s="515"/>
      <c r="C5" s="518"/>
      <c r="D5" s="521"/>
      <c r="E5" s="524"/>
      <c r="F5" s="527"/>
      <c r="G5" s="498"/>
      <c r="H5" s="501"/>
      <c r="I5" s="503"/>
      <c r="J5" s="3" t="s">
        <v>37</v>
      </c>
      <c r="K5" s="507"/>
      <c r="L5" s="509"/>
      <c r="M5" s="491"/>
      <c r="N5" s="491"/>
      <c r="O5" s="491"/>
      <c r="P5" s="495"/>
      <c r="Q5" s="486"/>
      <c r="R5" s="486"/>
      <c r="S5" s="486"/>
      <c r="T5" s="486"/>
      <c r="V5" s="487"/>
      <c r="W5" s="489"/>
      <c r="X5" s="471"/>
      <c r="Y5" s="471"/>
      <c r="Z5" s="471"/>
      <c r="AA5" s="473"/>
      <c r="AB5" s="476"/>
      <c r="AC5" s="479"/>
      <c r="AE5" s="481"/>
      <c r="AF5" s="483"/>
    </row>
    <row r="6" spans="1:32" ht="25.5" thickBot="1" x14ac:dyDescent="0.3">
      <c r="A6" s="4"/>
      <c r="B6" s="5" t="s">
        <v>38</v>
      </c>
      <c r="C6" s="461" t="s">
        <v>39</v>
      </c>
      <c r="D6" s="6" t="s">
        <v>40</v>
      </c>
      <c r="E6" s="7">
        <v>319</v>
      </c>
      <c r="F6" s="8">
        <v>1921</v>
      </c>
      <c r="G6" s="9">
        <v>3404</v>
      </c>
      <c r="H6" s="10">
        <f>G6/F6</f>
        <v>1.7719937532535137</v>
      </c>
      <c r="I6" s="11">
        <f>O6/L6*G6</f>
        <v>60.440937114673247</v>
      </c>
      <c r="J6" s="3" t="s">
        <v>37</v>
      </c>
      <c r="K6" s="12">
        <v>2335</v>
      </c>
      <c r="L6" s="13">
        <v>4055</v>
      </c>
      <c r="M6" s="14">
        <f>L6/K6</f>
        <v>1.7366167023554604</v>
      </c>
      <c r="N6" s="15"/>
      <c r="O6" s="16">
        <v>72</v>
      </c>
      <c r="P6" s="17">
        <v>2015</v>
      </c>
      <c r="Q6" s="9">
        <v>3635</v>
      </c>
      <c r="R6" s="18">
        <v>1.8039702233250621</v>
      </c>
      <c r="S6" s="19"/>
      <c r="T6" s="20">
        <v>18</v>
      </c>
      <c r="V6" s="21">
        <v>1253</v>
      </c>
      <c r="W6" s="22">
        <v>1231</v>
      </c>
      <c r="X6" s="23">
        <v>377</v>
      </c>
      <c r="Y6" s="23">
        <v>237</v>
      </c>
      <c r="Z6" s="23">
        <v>34</v>
      </c>
      <c r="AA6" s="24">
        <v>42</v>
      </c>
      <c r="AB6" s="25">
        <f>W6/F6</f>
        <v>0.64081207704320664</v>
      </c>
      <c r="AC6" s="26">
        <f>V6/F6</f>
        <v>0.6522644456012493</v>
      </c>
    </row>
    <row r="7" spans="1:32" ht="19.5" thickTop="1" x14ac:dyDescent="0.25">
      <c r="A7" s="27" t="s">
        <v>41</v>
      </c>
      <c r="B7" s="28">
        <v>35239</v>
      </c>
      <c r="C7" s="462"/>
      <c r="D7" s="29" t="s">
        <v>42</v>
      </c>
      <c r="E7" s="30">
        <v>128</v>
      </c>
      <c r="F7" s="31"/>
      <c r="G7" s="32">
        <v>1012</v>
      </c>
      <c r="H7" s="33"/>
      <c r="I7" s="34">
        <f t="shared" ref="I7:I70" si="0">O7/L7*G7</f>
        <v>0</v>
      </c>
      <c r="K7" s="35"/>
      <c r="L7" s="36">
        <v>1214</v>
      </c>
      <c r="M7" s="37"/>
      <c r="N7" s="38">
        <v>2019</v>
      </c>
      <c r="O7" s="38">
        <v>0</v>
      </c>
      <c r="P7" s="39"/>
      <c r="Q7" s="32">
        <v>1019</v>
      </c>
      <c r="R7" s="40"/>
      <c r="S7" s="41">
        <v>1757</v>
      </c>
      <c r="T7" s="42">
        <v>0</v>
      </c>
      <c r="V7" s="43">
        <v>1472</v>
      </c>
      <c r="W7" s="44">
        <v>1628</v>
      </c>
      <c r="X7" s="45">
        <v>393</v>
      </c>
      <c r="Y7" s="45">
        <v>246</v>
      </c>
      <c r="Z7" s="45">
        <v>31</v>
      </c>
      <c r="AA7" s="46">
        <v>37</v>
      </c>
      <c r="AB7" s="47">
        <v>0.69721627408993581</v>
      </c>
      <c r="AC7" s="48">
        <v>0.63040685224839399</v>
      </c>
      <c r="AE7" s="434" t="s">
        <v>43</v>
      </c>
      <c r="AF7" s="434"/>
    </row>
    <row r="8" spans="1:32" ht="15.75" x14ac:dyDescent="0.25">
      <c r="A8" s="27" t="s">
        <v>44</v>
      </c>
      <c r="B8" s="28">
        <v>35240</v>
      </c>
      <c r="C8" s="462"/>
      <c r="D8" s="29" t="s">
        <v>45</v>
      </c>
      <c r="E8" s="49">
        <v>66</v>
      </c>
      <c r="F8" s="31"/>
      <c r="G8" s="50">
        <v>1113</v>
      </c>
      <c r="H8" s="33"/>
      <c r="I8" s="34">
        <f t="shared" si="0"/>
        <v>55.521872601688408</v>
      </c>
      <c r="K8" s="35"/>
      <c r="L8" s="51">
        <v>1303</v>
      </c>
      <c r="M8" s="37"/>
      <c r="N8" s="38">
        <v>1138</v>
      </c>
      <c r="O8" s="52">
        <v>65</v>
      </c>
      <c r="P8" s="39"/>
      <c r="Q8" s="53">
        <v>1203</v>
      </c>
      <c r="R8" s="40"/>
      <c r="S8" s="41">
        <v>1041</v>
      </c>
      <c r="T8" s="54">
        <v>18</v>
      </c>
      <c r="V8" s="55"/>
      <c r="W8" s="56"/>
      <c r="X8" s="57"/>
      <c r="Y8" s="57"/>
      <c r="Z8" s="57"/>
      <c r="AA8" s="58"/>
      <c r="AB8" s="55"/>
      <c r="AC8" s="59"/>
      <c r="AE8" s="60"/>
      <c r="AF8" s="61"/>
    </row>
    <row r="9" spans="1:32" ht="15.75" x14ac:dyDescent="0.25">
      <c r="A9" s="27" t="s">
        <v>46</v>
      </c>
      <c r="B9" s="28">
        <v>35241</v>
      </c>
      <c r="C9" s="462"/>
      <c r="D9" s="29" t="s">
        <v>47</v>
      </c>
      <c r="E9" s="62">
        <v>120</v>
      </c>
      <c r="F9" s="31"/>
      <c r="G9" s="63">
        <v>824</v>
      </c>
      <c r="H9" s="33"/>
      <c r="I9" s="34">
        <f t="shared" si="0"/>
        <v>0</v>
      </c>
      <c r="K9" s="35"/>
      <c r="L9" s="36">
        <v>972</v>
      </c>
      <c r="M9" s="37"/>
      <c r="N9" s="38">
        <v>2020</v>
      </c>
      <c r="O9" s="38">
        <v>0</v>
      </c>
      <c r="P9" s="39"/>
      <c r="Q9" s="64">
        <v>893</v>
      </c>
      <c r="R9" s="40"/>
      <c r="S9" s="41">
        <v>1765</v>
      </c>
      <c r="T9" s="42">
        <v>0</v>
      </c>
      <c r="V9" s="55"/>
      <c r="W9" s="56"/>
      <c r="X9" s="57"/>
      <c r="Y9" s="57"/>
      <c r="Z9" s="57"/>
      <c r="AA9" s="58"/>
      <c r="AB9" s="55"/>
      <c r="AC9" s="59"/>
      <c r="AE9" s="60"/>
      <c r="AF9" s="61"/>
    </row>
    <row r="10" spans="1:32" ht="16.5" thickBot="1" x14ac:dyDescent="0.3">
      <c r="A10" s="27" t="s">
        <v>48</v>
      </c>
      <c r="B10" s="65">
        <v>35243</v>
      </c>
      <c r="C10" s="463"/>
      <c r="D10" s="66" t="s">
        <v>49</v>
      </c>
      <c r="E10" s="67">
        <v>5</v>
      </c>
      <c r="F10" s="31"/>
      <c r="G10" s="68">
        <v>455</v>
      </c>
      <c r="H10" s="69"/>
      <c r="I10" s="70">
        <f t="shared" si="0"/>
        <v>5.627208480565371</v>
      </c>
      <c r="K10" s="35"/>
      <c r="L10" s="71">
        <v>566</v>
      </c>
      <c r="M10" s="37"/>
      <c r="N10" s="38">
        <v>1301</v>
      </c>
      <c r="O10" s="52">
        <v>7</v>
      </c>
      <c r="P10" s="39"/>
      <c r="Q10" s="72">
        <v>520</v>
      </c>
      <c r="R10" s="73"/>
      <c r="S10" s="74">
        <v>1502</v>
      </c>
      <c r="T10" s="75">
        <v>0</v>
      </c>
      <c r="V10" s="55"/>
      <c r="W10" s="76"/>
      <c r="X10" s="77"/>
      <c r="Y10" s="77"/>
      <c r="Z10" s="77"/>
      <c r="AA10" s="78"/>
      <c r="AB10" s="79"/>
      <c r="AC10" s="80"/>
      <c r="AE10" s="60"/>
      <c r="AF10" s="61"/>
    </row>
    <row r="11" spans="1:32" ht="25.5" thickBot="1" x14ac:dyDescent="0.3">
      <c r="A11" s="4"/>
      <c r="B11" s="5" t="s">
        <v>50</v>
      </c>
      <c r="C11" s="464" t="s">
        <v>51</v>
      </c>
      <c r="D11" s="81" t="s">
        <v>52</v>
      </c>
      <c r="E11" s="82">
        <v>131</v>
      </c>
      <c r="F11" s="8">
        <v>1069</v>
      </c>
      <c r="G11" s="9">
        <v>2298</v>
      </c>
      <c r="H11" s="10">
        <f t="shared" ref="H11:H67" si="1">G11/F11</f>
        <v>2.1496725912067354</v>
      </c>
      <c r="I11" s="11">
        <f t="shared" si="0"/>
        <v>0</v>
      </c>
      <c r="J11" s="3" t="s">
        <v>37</v>
      </c>
      <c r="K11" s="12">
        <v>1675</v>
      </c>
      <c r="L11" s="83">
        <v>3650</v>
      </c>
      <c r="M11" s="14">
        <f t="shared" ref="M11:M67" si="2">L11/K11</f>
        <v>2.1791044776119404</v>
      </c>
      <c r="N11" s="15"/>
      <c r="O11" s="16">
        <v>0</v>
      </c>
      <c r="P11" s="17">
        <v>1602</v>
      </c>
      <c r="Q11" s="9">
        <v>3601</v>
      </c>
      <c r="R11" s="18">
        <v>2.2478152309612982</v>
      </c>
      <c r="S11" s="84"/>
      <c r="T11" s="85">
        <v>0</v>
      </c>
      <c r="V11" s="21">
        <v>588</v>
      </c>
      <c r="W11" s="22">
        <v>682</v>
      </c>
      <c r="X11" s="23">
        <v>203</v>
      </c>
      <c r="Y11" s="23">
        <v>131</v>
      </c>
      <c r="Z11" s="23">
        <v>23</v>
      </c>
      <c r="AA11" s="23">
        <v>30</v>
      </c>
      <c r="AB11" s="25">
        <f>W11/F11</f>
        <v>0.63797942001870911</v>
      </c>
      <c r="AC11" s="26">
        <f>V11/F11</f>
        <v>0.55004677268475211</v>
      </c>
    </row>
    <row r="12" spans="1:32" ht="16.5" thickTop="1" x14ac:dyDescent="0.25">
      <c r="A12" s="27" t="s">
        <v>53</v>
      </c>
      <c r="B12" s="28">
        <v>35431</v>
      </c>
      <c r="C12" s="465"/>
      <c r="D12" s="29" t="s">
        <v>54</v>
      </c>
      <c r="E12" s="86">
        <v>27</v>
      </c>
      <c r="F12" s="31"/>
      <c r="G12" s="50">
        <v>515</v>
      </c>
      <c r="H12" s="33"/>
      <c r="I12" s="34">
        <f t="shared" si="0"/>
        <v>0</v>
      </c>
      <c r="K12" s="35"/>
      <c r="L12" s="87">
        <v>828</v>
      </c>
      <c r="M12" s="37"/>
      <c r="N12" s="38">
        <v>1457</v>
      </c>
      <c r="O12" s="38">
        <v>0</v>
      </c>
      <c r="P12" s="39"/>
      <c r="Q12" s="50">
        <v>833</v>
      </c>
      <c r="R12" s="40"/>
      <c r="S12" s="41">
        <v>807</v>
      </c>
      <c r="T12" s="42">
        <v>0</v>
      </c>
      <c r="V12" s="43">
        <v>813</v>
      </c>
      <c r="W12" s="44">
        <v>1145</v>
      </c>
      <c r="X12" s="45">
        <v>274</v>
      </c>
      <c r="Y12" s="45">
        <v>166</v>
      </c>
      <c r="Z12" s="45">
        <v>40</v>
      </c>
      <c r="AA12" s="46">
        <v>50</v>
      </c>
      <c r="AB12" s="47">
        <v>0.68358208955223876</v>
      </c>
      <c r="AC12" s="48">
        <v>0.48537313432835821</v>
      </c>
      <c r="AE12" s="434" t="s">
        <v>55</v>
      </c>
      <c r="AF12" s="434"/>
    </row>
    <row r="13" spans="1:32" ht="15.75" x14ac:dyDescent="0.25">
      <c r="A13" s="27" t="s">
        <v>56</v>
      </c>
      <c r="B13" s="28">
        <v>35245</v>
      </c>
      <c r="C13" s="465"/>
      <c r="D13" s="29" t="s">
        <v>57</v>
      </c>
      <c r="E13" s="62">
        <v>27</v>
      </c>
      <c r="F13" s="31"/>
      <c r="G13" s="63">
        <v>484</v>
      </c>
      <c r="H13" s="33"/>
      <c r="I13" s="34">
        <f t="shared" si="0"/>
        <v>0</v>
      </c>
      <c r="K13" s="35"/>
      <c r="L13" s="88">
        <v>759</v>
      </c>
      <c r="M13" s="37"/>
      <c r="N13" s="38">
        <v>1443</v>
      </c>
      <c r="O13" s="38">
        <v>0</v>
      </c>
      <c r="P13" s="39"/>
      <c r="Q13" s="32">
        <v>755</v>
      </c>
      <c r="R13" s="40"/>
      <c r="S13" s="41">
        <v>796</v>
      </c>
      <c r="T13" s="42">
        <v>0</v>
      </c>
      <c r="V13" s="55"/>
      <c r="W13" s="56"/>
      <c r="X13" s="57"/>
      <c r="Y13" s="57"/>
      <c r="Z13" s="57"/>
      <c r="AA13" s="89"/>
      <c r="AB13" s="55"/>
      <c r="AC13" s="59"/>
      <c r="AE13" s="60"/>
      <c r="AF13" s="61"/>
    </row>
    <row r="14" spans="1:32" ht="15.75" x14ac:dyDescent="0.25">
      <c r="A14" s="27" t="s">
        <v>58</v>
      </c>
      <c r="B14" s="28">
        <v>35246</v>
      </c>
      <c r="C14" s="465"/>
      <c r="D14" s="29" t="s">
        <v>59</v>
      </c>
      <c r="E14" s="62">
        <v>59</v>
      </c>
      <c r="F14" s="31"/>
      <c r="G14" s="63">
        <v>486</v>
      </c>
      <c r="H14" s="33"/>
      <c r="I14" s="34">
        <f t="shared" si="0"/>
        <v>0</v>
      </c>
      <c r="K14" s="35"/>
      <c r="L14" s="90">
        <v>696</v>
      </c>
      <c r="M14" s="37"/>
      <c r="N14" s="38">
        <v>1453</v>
      </c>
      <c r="O14" s="38">
        <v>0</v>
      </c>
      <c r="P14" s="39"/>
      <c r="Q14" s="64">
        <v>704</v>
      </c>
      <c r="R14" s="40"/>
      <c r="S14" s="41">
        <v>805</v>
      </c>
      <c r="T14" s="42">
        <v>0</v>
      </c>
      <c r="V14" s="55"/>
      <c r="W14" s="56"/>
      <c r="X14" s="57"/>
      <c r="Y14" s="57"/>
      <c r="Z14" s="57"/>
      <c r="AA14" s="89"/>
      <c r="AB14" s="55"/>
      <c r="AC14" s="59"/>
      <c r="AE14" s="60"/>
      <c r="AF14" s="61"/>
    </row>
    <row r="15" spans="1:32" ht="15.75" x14ac:dyDescent="0.25">
      <c r="A15" s="27" t="s">
        <v>60</v>
      </c>
      <c r="B15" s="28">
        <v>35247</v>
      </c>
      <c r="C15" s="465"/>
      <c r="D15" s="29" t="s">
        <v>61</v>
      </c>
      <c r="E15" s="62">
        <v>6</v>
      </c>
      <c r="F15" s="31"/>
      <c r="G15" s="63">
        <v>319</v>
      </c>
      <c r="H15" s="33"/>
      <c r="I15" s="34">
        <f t="shared" si="0"/>
        <v>0</v>
      </c>
      <c r="K15" s="35"/>
      <c r="L15" s="90">
        <v>568</v>
      </c>
      <c r="M15" s="37"/>
      <c r="N15" s="38">
        <v>1443</v>
      </c>
      <c r="O15" s="38">
        <v>0</v>
      </c>
      <c r="P15" s="39"/>
      <c r="Q15" s="64">
        <v>520</v>
      </c>
      <c r="R15" s="40"/>
      <c r="S15" s="41">
        <v>804</v>
      </c>
      <c r="T15" s="42">
        <v>0</v>
      </c>
      <c r="V15" s="55"/>
      <c r="W15" s="56"/>
      <c r="X15" s="57"/>
      <c r="Y15" s="57"/>
      <c r="Z15" s="57"/>
      <c r="AA15" s="89"/>
      <c r="AB15" s="55"/>
      <c r="AC15" s="59"/>
      <c r="AE15" s="60"/>
      <c r="AF15" s="61"/>
    </row>
    <row r="16" spans="1:32" ht="15.75" x14ac:dyDescent="0.25">
      <c r="A16" s="27" t="s">
        <v>62</v>
      </c>
      <c r="B16" s="28">
        <v>35248</v>
      </c>
      <c r="C16" s="465"/>
      <c r="D16" s="29" t="s">
        <v>63</v>
      </c>
      <c r="E16" s="62">
        <v>6</v>
      </c>
      <c r="F16" s="31"/>
      <c r="G16" s="63">
        <v>248</v>
      </c>
      <c r="H16" s="33"/>
      <c r="I16" s="34">
        <f t="shared" si="0"/>
        <v>0</v>
      </c>
      <c r="K16" s="35"/>
      <c r="L16" s="90">
        <v>423</v>
      </c>
      <c r="M16" s="37"/>
      <c r="N16" s="38">
        <v>1410</v>
      </c>
      <c r="O16" s="38">
        <v>0</v>
      </c>
      <c r="P16" s="39"/>
      <c r="Q16" s="64">
        <v>408</v>
      </c>
      <c r="R16" s="91"/>
      <c r="S16" s="41">
        <v>804</v>
      </c>
      <c r="T16" s="42">
        <v>0</v>
      </c>
      <c r="V16" s="55"/>
      <c r="W16" s="56"/>
      <c r="X16" s="57"/>
      <c r="Y16" s="57"/>
      <c r="Z16" s="57"/>
      <c r="AA16" s="89"/>
      <c r="AB16" s="55"/>
      <c r="AC16" s="59"/>
      <c r="AE16" s="60"/>
      <c r="AF16" s="61"/>
    </row>
    <row r="17" spans="1:32" ht="16.5" thickBot="1" x14ac:dyDescent="0.3">
      <c r="A17" s="92" t="s">
        <v>64</v>
      </c>
      <c r="B17" s="65">
        <v>35249</v>
      </c>
      <c r="C17" s="466"/>
      <c r="D17" s="66" t="s">
        <v>65</v>
      </c>
      <c r="E17" s="67">
        <v>6</v>
      </c>
      <c r="F17" s="31"/>
      <c r="G17" s="68">
        <v>246</v>
      </c>
      <c r="H17" s="69"/>
      <c r="I17" s="70">
        <f t="shared" si="0"/>
        <v>0</v>
      </c>
      <c r="K17" s="35"/>
      <c r="L17" s="90">
        <v>376</v>
      </c>
      <c r="M17" s="37"/>
      <c r="N17" s="38">
        <v>1431</v>
      </c>
      <c r="O17" s="38">
        <v>0</v>
      </c>
      <c r="P17" s="39"/>
      <c r="Q17" s="64">
        <v>381</v>
      </c>
      <c r="R17" s="91"/>
      <c r="S17" s="74">
        <v>793</v>
      </c>
      <c r="T17" s="75">
        <v>0</v>
      </c>
      <c r="V17" s="79"/>
      <c r="W17" s="76"/>
      <c r="X17" s="77"/>
      <c r="Y17" s="77"/>
      <c r="Z17" s="77"/>
      <c r="AA17" s="93"/>
      <c r="AB17" s="79"/>
      <c r="AC17" s="80"/>
      <c r="AE17" s="60"/>
      <c r="AF17" s="61"/>
    </row>
    <row r="18" spans="1:32" ht="25.5" thickBot="1" x14ac:dyDescent="0.3">
      <c r="A18" s="94" t="s">
        <v>66</v>
      </c>
      <c r="B18" s="95">
        <v>35250</v>
      </c>
      <c r="C18" s="96" t="s">
        <v>67</v>
      </c>
      <c r="D18" s="66" t="s">
        <v>68</v>
      </c>
      <c r="E18" s="97">
        <v>118</v>
      </c>
      <c r="F18" s="17">
        <v>1026</v>
      </c>
      <c r="G18" s="98">
        <v>1026</v>
      </c>
      <c r="H18" s="99">
        <f t="shared" si="1"/>
        <v>1</v>
      </c>
      <c r="I18" s="100">
        <f t="shared" si="0"/>
        <v>32.029136316337144</v>
      </c>
      <c r="J18" s="101" t="s">
        <v>21</v>
      </c>
      <c r="K18" s="12">
        <v>961</v>
      </c>
      <c r="L18" s="102">
        <v>961</v>
      </c>
      <c r="M18" s="103">
        <f t="shared" si="2"/>
        <v>1</v>
      </c>
      <c r="N18" s="16">
        <v>646</v>
      </c>
      <c r="O18" s="104">
        <v>30</v>
      </c>
      <c r="P18" s="17">
        <v>1036</v>
      </c>
      <c r="Q18" s="98">
        <v>1036</v>
      </c>
      <c r="R18" s="105">
        <v>1</v>
      </c>
      <c r="S18" s="106">
        <v>872</v>
      </c>
      <c r="T18" s="107">
        <v>0</v>
      </c>
      <c r="V18" s="55">
        <v>572</v>
      </c>
      <c r="W18" s="108">
        <v>648</v>
      </c>
      <c r="X18" s="109">
        <v>200</v>
      </c>
      <c r="Y18" s="109">
        <v>149</v>
      </c>
      <c r="Z18" s="109">
        <v>10</v>
      </c>
      <c r="AA18" s="23">
        <v>19</v>
      </c>
      <c r="AB18" s="110">
        <f>W18/F18</f>
        <v>0.63157894736842102</v>
      </c>
      <c r="AC18" s="111">
        <f>V18/F18</f>
        <v>0.55750487329434695</v>
      </c>
      <c r="AE18" s="112">
        <v>0.63891779396462023</v>
      </c>
      <c r="AF18" s="113">
        <v>0.57440166493236211</v>
      </c>
    </row>
    <row r="19" spans="1:32" ht="25.5" thickBot="1" x14ac:dyDescent="0.3">
      <c r="A19" s="4"/>
      <c r="B19" s="5" t="s">
        <v>69</v>
      </c>
      <c r="C19" s="114"/>
      <c r="D19" s="81" t="s">
        <v>70</v>
      </c>
      <c r="E19" s="82">
        <v>90</v>
      </c>
      <c r="F19" s="17">
        <v>1050</v>
      </c>
      <c r="G19" s="9">
        <v>1995</v>
      </c>
      <c r="H19" s="10">
        <f t="shared" si="1"/>
        <v>1.9</v>
      </c>
      <c r="I19" s="11">
        <f t="shared" si="0"/>
        <v>5.362903225806452</v>
      </c>
      <c r="J19" s="3" t="s">
        <v>37</v>
      </c>
      <c r="K19" s="12">
        <v>1207</v>
      </c>
      <c r="L19" s="115">
        <v>2232</v>
      </c>
      <c r="M19" s="14">
        <f t="shared" si="2"/>
        <v>1.8492129246064624</v>
      </c>
      <c r="N19" s="16"/>
      <c r="O19" s="16">
        <v>6</v>
      </c>
      <c r="P19" s="17">
        <v>1105</v>
      </c>
      <c r="Q19" s="9">
        <v>1970</v>
      </c>
      <c r="R19" s="18">
        <v>1.7828054298642535</v>
      </c>
      <c r="S19" s="84"/>
      <c r="T19" s="85">
        <v>0</v>
      </c>
      <c r="V19" s="21">
        <v>730</v>
      </c>
      <c r="W19" s="22">
        <v>642</v>
      </c>
      <c r="X19" s="23">
        <v>213</v>
      </c>
      <c r="Y19" s="23">
        <v>157</v>
      </c>
      <c r="Z19" s="23">
        <v>13</v>
      </c>
      <c r="AA19" s="116">
        <v>25</v>
      </c>
      <c r="AB19" s="25">
        <f>W19/F19</f>
        <v>0.61142857142857143</v>
      </c>
      <c r="AC19" s="26">
        <f>V19/F19</f>
        <v>0.69523809523809521</v>
      </c>
      <c r="AE19" s="60"/>
      <c r="AF19" s="61"/>
    </row>
    <row r="20" spans="1:32" ht="19.5" thickTop="1" x14ac:dyDescent="0.25">
      <c r="A20" s="27" t="s">
        <v>71</v>
      </c>
      <c r="B20" s="28">
        <v>35432</v>
      </c>
      <c r="C20" s="462" t="s">
        <v>72</v>
      </c>
      <c r="D20" s="29" t="s">
        <v>73</v>
      </c>
      <c r="E20" s="86">
        <v>19</v>
      </c>
      <c r="F20" s="31"/>
      <c r="G20" s="64">
        <v>270</v>
      </c>
      <c r="H20" s="33"/>
      <c r="I20" s="34">
        <f t="shared" si="0"/>
        <v>0</v>
      </c>
      <c r="K20" s="35"/>
      <c r="L20" s="90">
        <v>355</v>
      </c>
      <c r="M20" s="37"/>
      <c r="N20" s="38">
        <v>1049</v>
      </c>
      <c r="O20" s="38">
        <v>0</v>
      </c>
      <c r="P20" s="39"/>
      <c r="Q20" s="64">
        <v>304</v>
      </c>
      <c r="R20" s="117"/>
      <c r="S20" s="41">
        <v>448</v>
      </c>
      <c r="T20" s="42">
        <v>0</v>
      </c>
      <c r="V20" s="43">
        <v>747</v>
      </c>
      <c r="W20" s="44">
        <v>779</v>
      </c>
      <c r="X20" s="45">
        <v>228</v>
      </c>
      <c r="Y20" s="45">
        <v>149</v>
      </c>
      <c r="Z20" s="45">
        <v>27</v>
      </c>
      <c r="AA20" s="46">
        <v>24</v>
      </c>
      <c r="AB20" s="118">
        <v>0.65</v>
      </c>
      <c r="AC20" s="119">
        <v>0.62</v>
      </c>
      <c r="AE20" s="434" t="s">
        <v>43</v>
      </c>
      <c r="AF20" s="434"/>
    </row>
    <row r="21" spans="1:32" ht="15.75" x14ac:dyDescent="0.25">
      <c r="A21" s="120" t="s">
        <v>74</v>
      </c>
      <c r="B21" s="28">
        <v>35252</v>
      </c>
      <c r="C21" s="462"/>
      <c r="D21" s="29" t="s">
        <v>75</v>
      </c>
      <c r="E21" s="62">
        <v>5</v>
      </c>
      <c r="F21" s="31"/>
      <c r="G21" s="64">
        <v>277</v>
      </c>
      <c r="H21" s="33"/>
      <c r="I21" s="34">
        <f t="shared" si="0"/>
        <v>0</v>
      </c>
      <c r="K21" s="35"/>
      <c r="L21" s="90">
        <v>325</v>
      </c>
      <c r="M21" s="37"/>
      <c r="N21" s="38">
        <v>1074</v>
      </c>
      <c r="O21" s="38">
        <v>0</v>
      </c>
      <c r="P21" s="39"/>
      <c r="Q21" s="64">
        <v>261</v>
      </c>
      <c r="R21" s="117"/>
      <c r="S21" s="41">
        <v>448</v>
      </c>
      <c r="T21" s="42">
        <v>0</v>
      </c>
      <c r="V21" s="55"/>
      <c r="W21" s="56"/>
      <c r="X21" s="57"/>
      <c r="Y21" s="57"/>
      <c r="Z21" s="57"/>
      <c r="AA21" s="89"/>
      <c r="AB21" s="121"/>
      <c r="AC21" s="122"/>
      <c r="AE21" s="60"/>
      <c r="AF21" s="61"/>
    </row>
    <row r="22" spans="1:32" ht="15.75" x14ac:dyDescent="0.25">
      <c r="A22" s="27" t="s">
        <v>76</v>
      </c>
      <c r="B22" s="28">
        <v>35253</v>
      </c>
      <c r="C22" s="462"/>
      <c r="D22" s="29" t="s">
        <v>77</v>
      </c>
      <c r="E22" s="62">
        <v>33</v>
      </c>
      <c r="F22" s="31"/>
      <c r="G22" s="50">
        <v>645</v>
      </c>
      <c r="H22" s="33"/>
      <c r="I22" s="34">
        <f t="shared" si="0"/>
        <v>6.4392678868552409</v>
      </c>
      <c r="K22" s="35"/>
      <c r="L22" s="87">
        <v>601</v>
      </c>
      <c r="M22" s="37"/>
      <c r="N22" s="38">
        <v>938</v>
      </c>
      <c r="O22" s="38">
        <v>6</v>
      </c>
      <c r="P22" s="39"/>
      <c r="Q22" s="50">
        <v>629</v>
      </c>
      <c r="R22" s="117"/>
      <c r="S22" s="41">
        <v>444</v>
      </c>
      <c r="T22" s="42">
        <v>0</v>
      </c>
      <c r="V22" s="55"/>
      <c r="W22" s="56"/>
      <c r="X22" s="57"/>
      <c r="Y22" s="57"/>
      <c r="Z22" s="57"/>
      <c r="AA22" s="89"/>
      <c r="AB22" s="121"/>
      <c r="AC22" s="122"/>
      <c r="AE22" s="60"/>
      <c r="AF22" s="61"/>
    </row>
    <row r="23" spans="1:32" ht="15.75" x14ac:dyDescent="0.25">
      <c r="A23" s="120" t="s">
        <v>78</v>
      </c>
      <c r="B23" s="28">
        <v>35254</v>
      </c>
      <c r="C23" s="462"/>
      <c r="D23" s="29" t="s">
        <v>79</v>
      </c>
      <c r="E23" s="62">
        <v>3</v>
      </c>
      <c r="F23" s="31"/>
      <c r="G23" s="64">
        <v>69</v>
      </c>
      <c r="H23" s="33"/>
      <c r="I23" s="34">
        <f t="shared" si="0"/>
        <v>0</v>
      </c>
      <c r="K23" s="35"/>
      <c r="L23" s="90">
        <v>78</v>
      </c>
      <c r="M23" s="37"/>
      <c r="N23" s="38">
        <v>1063</v>
      </c>
      <c r="O23" s="38">
        <v>0</v>
      </c>
      <c r="P23" s="39"/>
      <c r="Q23" s="64">
        <v>94</v>
      </c>
      <c r="R23" s="117"/>
      <c r="S23" s="41">
        <v>447</v>
      </c>
      <c r="T23" s="42">
        <v>0</v>
      </c>
      <c r="V23" s="55"/>
      <c r="W23" s="56"/>
      <c r="X23" s="57"/>
      <c r="Y23" s="57"/>
      <c r="Z23" s="57"/>
      <c r="AA23" s="89"/>
      <c r="AB23" s="121"/>
      <c r="AC23" s="122"/>
      <c r="AE23" s="60"/>
      <c r="AF23" s="61"/>
    </row>
    <row r="24" spans="1:32" ht="15.75" x14ac:dyDescent="0.25">
      <c r="A24" s="27" t="s">
        <v>80</v>
      </c>
      <c r="B24" s="28">
        <v>35255</v>
      </c>
      <c r="C24" s="462"/>
      <c r="D24" s="29" t="s">
        <v>81</v>
      </c>
      <c r="E24" s="62">
        <v>14</v>
      </c>
      <c r="F24" s="31"/>
      <c r="G24" s="64">
        <v>247</v>
      </c>
      <c r="H24" s="33"/>
      <c r="I24" s="34">
        <f t="shared" si="0"/>
        <v>0</v>
      </c>
      <c r="K24" s="35"/>
      <c r="L24" s="90">
        <v>382</v>
      </c>
      <c r="M24" s="37"/>
      <c r="N24" s="38">
        <v>1041</v>
      </c>
      <c r="O24" s="38">
        <v>0</v>
      </c>
      <c r="P24" s="39"/>
      <c r="Q24" s="64">
        <v>296</v>
      </c>
      <c r="R24" s="117"/>
      <c r="S24" s="41">
        <v>449</v>
      </c>
      <c r="T24" s="42">
        <v>0</v>
      </c>
      <c r="V24" s="55"/>
      <c r="W24" s="56"/>
      <c r="X24" s="57"/>
      <c r="Y24" s="57"/>
      <c r="Z24" s="57"/>
      <c r="AA24" s="89"/>
      <c r="AB24" s="121"/>
      <c r="AC24" s="122"/>
      <c r="AE24" s="60"/>
      <c r="AF24" s="61"/>
    </row>
    <row r="25" spans="1:32" ht="15.75" x14ac:dyDescent="0.25">
      <c r="A25" s="27" t="s">
        <v>82</v>
      </c>
      <c r="B25" s="28">
        <v>35256</v>
      </c>
      <c r="C25" s="462"/>
      <c r="D25" s="29" t="s">
        <v>83</v>
      </c>
      <c r="E25" s="62">
        <v>5</v>
      </c>
      <c r="F25" s="31"/>
      <c r="G25" s="64">
        <v>204</v>
      </c>
      <c r="H25" s="33"/>
      <c r="I25" s="34">
        <f t="shared" si="0"/>
        <v>0</v>
      </c>
      <c r="K25" s="35"/>
      <c r="L25" s="90">
        <v>169</v>
      </c>
      <c r="M25" s="37"/>
      <c r="N25" s="38">
        <v>1065</v>
      </c>
      <c r="O25" s="38">
        <v>0</v>
      </c>
      <c r="P25" s="39"/>
      <c r="Q25" s="64">
        <v>121</v>
      </c>
      <c r="R25" s="117"/>
      <c r="S25" s="41">
        <v>448</v>
      </c>
      <c r="T25" s="42">
        <v>0</v>
      </c>
      <c r="V25" s="55"/>
      <c r="W25" s="56"/>
      <c r="X25" s="57"/>
      <c r="Y25" s="57"/>
      <c r="Z25" s="57"/>
      <c r="AA25" s="89"/>
      <c r="AB25" s="121"/>
      <c r="AC25" s="122"/>
      <c r="AE25" s="60"/>
      <c r="AF25" s="61"/>
    </row>
    <row r="26" spans="1:32" ht="15.75" x14ac:dyDescent="0.25">
      <c r="A26" s="27" t="s">
        <v>84</v>
      </c>
      <c r="B26" s="28">
        <v>35257</v>
      </c>
      <c r="C26" s="462"/>
      <c r="D26" s="29" t="s">
        <v>85</v>
      </c>
      <c r="E26" s="62">
        <v>6</v>
      </c>
      <c r="F26" s="31"/>
      <c r="G26" s="64">
        <v>78</v>
      </c>
      <c r="H26" s="33"/>
      <c r="I26" s="34">
        <f t="shared" si="0"/>
        <v>0</v>
      </c>
      <c r="K26" s="35"/>
      <c r="L26" s="90">
        <v>95</v>
      </c>
      <c r="M26" s="37"/>
      <c r="N26" s="38">
        <v>1006</v>
      </c>
      <c r="O26" s="38">
        <v>0</v>
      </c>
      <c r="P26" s="39"/>
      <c r="Q26" s="64">
        <v>99</v>
      </c>
      <c r="R26" s="117"/>
      <c r="S26" s="41">
        <v>447</v>
      </c>
      <c r="T26" s="42">
        <v>0</v>
      </c>
      <c r="V26" s="55"/>
      <c r="W26" s="56"/>
      <c r="X26" s="57"/>
      <c r="Y26" s="57"/>
      <c r="Z26" s="57"/>
      <c r="AA26" s="89"/>
      <c r="AB26" s="121"/>
      <c r="AC26" s="122"/>
      <c r="AE26" s="60"/>
      <c r="AF26" s="61"/>
    </row>
    <row r="27" spans="1:32" ht="15.75" x14ac:dyDescent="0.25">
      <c r="A27" s="27" t="s">
        <v>86</v>
      </c>
      <c r="B27" s="28">
        <v>35258</v>
      </c>
      <c r="C27" s="462"/>
      <c r="D27" s="29" t="s">
        <v>87</v>
      </c>
      <c r="E27" s="62">
        <v>3</v>
      </c>
      <c r="F27" s="31"/>
      <c r="G27" s="64">
        <v>148</v>
      </c>
      <c r="H27" s="33"/>
      <c r="I27" s="34">
        <f t="shared" si="0"/>
        <v>0</v>
      </c>
      <c r="K27" s="35"/>
      <c r="L27" s="90">
        <v>163</v>
      </c>
      <c r="M27" s="37"/>
      <c r="N27" s="38">
        <v>985</v>
      </c>
      <c r="O27" s="38">
        <v>0</v>
      </c>
      <c r="P27" s="39"/>
      <c r="Q27" s="64">
        <v>123</v>
      </c>
      <c r="R27" s="117"/>
      <c r="S27" s="41">
        <v>447</v>
      </c>
      <c r="T27" s="42">
        <v>0</v>
      </c>
      <c r="V27" s="55"/>
      <c r="W27" s="56"/>
      <c r="X27" s="57"/>
      <c r="Y27" s="57"/>
      <c r="Z27" s="57"/>
      <c r="AA27" s="89"/>
      <c r="AB27" s="121"/>
      <c r="AC27" s="122"/>
      <c r="AE27" s="60"/>
      <c r="AF27" s="61"/>
    </row>
    <row r="28" spans="1:32" ht="16.5" thickBot="1" x14ac:dyDescent="0.3">
      <c r="A28" s="123" t="s">
        <v>88</v>
      </c>
      <c r="B28" s="65">
        <v>35259</v>
      </c>
      <c r="C28" s="463"/>
      <c r="D28" s="66" t="s">
        <v>89</v>
      </c>
      <c r="E28" s="67">
        <v>2</v>
      </c>
      <c r="F28" s="31"/>
      <c r="G28" s="64">
        <v>57</v>
      </c>
      <c r="H28" s="69"/>
      <c r="I28" s="70">
        <f t="shared" si="0"/>
        <v>0</v>
      </c>
      <c r="K28" s="35"/>
      <c r="L28" s="90">
        <v>64</v>
      </c>
      <c r="M28" s="37"/>
      <c r="N28" s="38">
        <v>1055</v>
      </c>
      <c r="O28" s="38">
        <v>0</v>
      </c>
      <c r="P28" s="39"/>
      <c r="Q28" s="64">
        <v>43</v>
      </c>
      <c r="R28" s="124"/>
      <c r="S28" s="74">
        <v>448</v>
      </c>
      <c r="T28" s="75">
        <v>0</v>
      </c>
      <c r="V28" s="79"/>
      <c r="W28" s="56"/>
      <c r="X28" s="57"/>
      <c r="Y28" s="57"/>
      <c r="Z28" s="57"/>
      <c r="AA28" s="89"/>
      <c r="AB28" s="125"/>
      <c r="AC28" s="126"/>
      <c r="AE28" s="60"/>
      <c r="AF28" s="61"/>
    </row>
    <row r="29" spans="1:32" ht="25.5" thickBot="1" x14ac:dyDescent="0.3">
      <c r="A29" s="4"/>
      <c r="B29" s="5">
        <v>35260</v>
      </c>
      <c r="C29" s="461" t="s">
        <v>90</v>
      </c>
      <c r="D29" s="81" t="s">
        <v>91</v>
      </c>
      <c r="E29" s="82">
        <v>23</v>
      </c>
      <c r="F29" s="17">
        <v>191</v>
      </c>
      <c r="G29" s="9">
        <v>332</v>
      </c>
      <c r="H29" s="10">
        <f t="shared" si="1"/>
        <v>1.7382198952879582</v>
      </c>
      <c r="I29" s="11">
        <f t="shared" si="0"/>
        <v>0</v>
      </c>
      <c r="J29" s="3" t="s">
        <v>37</v>
      </c>
      <c r="K29" s="12">
        <v>296</v>
      </c>
      <c r="L29" s="127">
        <v>514</v>
      </c>
      <c r="M29" s="14">
        <f t="shared" si="2"/>
        <v>1.7364864864864864</v>
      </c>
      <c r="N29" s="16"/>
      <c r="O29" s="16">
        <v>0</v>
      </c>
      <c r="P29" s="17">
        <v>167</v>
      </c>
      <c r="Q29" s="128">
        <v>308</v>
      </c>
      <c r="R29" s="129">
        <v>1.8443113772455091</v>
      </c>
      <c r="S29" s="84"/>
      <c r="T29" s="85">
        <v>0</v>
      </c>
      <c r="V29" s="55">
        <v>133</v>
      </c>
      <c r="W29" s="130">
        <v>126</v>
      </c>
      <c r="X29" s="23">
        <v>33</v>
      </c>
      <c r="Y29" s="23">
        <v>23</v>
      </c>
      <c r="Z29" s="23">
        <v>4</v>
      </c>
      <c r="AA29" s="116">
        <v>5</v>
      </c>
      <c r="AB29" s="25">
        <f>W29/F29</f>
        <v>0.65968586387434558</v>
      </c>
      <c r="AC29" s="26">
        <f>V29/F29</f>
        <v>0.69633507853403143</v>
      </c>
      <c r="AE29" s="60"/>
      <c r="AF29" s="61"/>
    </row>
    <row r="30" spans="1:32" ht="15" customHeight="1" thickTop="1" x14ac:dyDescent="0.25">
      <c r="A30" s="27" t="s">
        <v>92</v>
      </c>
      <c r="B30" s="28">
        <v>35433</v>
      </c>
      <c r="C30" s="462"/>
      <c r="D30" s="29" t="s">
        <v>93</v>
      </c>
      <c r="E30" s="30">
        <v>6</v>
      </c>
      <c r="F30" s="31"/>
      <c r="G30" s="32">
        <v>92</v>
      </c>
      <c r="H30" s="131"/>
      <c r="I30" s="34">
        <f t="shared" si="0"/>
        <v>0</v>
      </c>
      <c r="K30" s="35"/>
      <c r="L30" s="87">
        <v>184</v>
      </c>
      <c r="M30" s="132"/>
      <c r="N30" s="38">
        <v>260</v>
      </c>
      <c r="O30" s="38">
        <v>0</v>
      </c>
      <c r="P30" s="39"/>
      <c r="Q30" s="32">
        <v>109</v>
      </c>
      <c r="R30" s="124"/>
      <c r="S30" s="41">
        <v>175</v>
      </c>
      <c r="T30" s="42">
        <v>0</v>
      </c>
      <c r="V30" s="43">
        <v>168</v>
      </c>
      <c r="W30" s="44">
        <v>210</v>
      </c>
      <c r="X30" s="45">
        <v>45</v>
      </c>
      <c r="Y30" s="45">
        <v>25</v>
      </c>
      <c r="Z30" s="45">
        <v>9</v>
      </c>
      <c r="AA30" s="46">
        <v>7</v>
      </c>
      <c r="AB30" s="118">
        <v>0.70945945945945943</v>
      </c>
      <c r="AC30" s="119">
        <v>0.56756756756756754</v>
      </c>
      <c r="AE30" s="434" t="s">
        <v>43</v>
      </c>
      <c r="AF30" s="434"/>
    </row>
    <row r="31" spans="1:32" ht="15.75" x14ac:dyDescent="0.25">
      <c r="A31" s="27" t="s">
        <v>94</v>
      </c>
      <c r="B31" s="28">
        <v>35261</v>
      </c>
      <c r="C31" s="462"/>
      <c r="D31" s="29" t="s">
        <v>95</v>
      </c>
      <c r="E31" s="62">
        <v>5</v>
      </c>
      <c r="F31" s="31"/>
      <c r="G31" s="64">
        <v>97</v>
      </c>
      <c r="H31" s="131"/>
      <c r="I31" s="34">
        <f t="shared" si="0"/>
        <v>0</v>
      </c>
      <c r="K31" s="35"/>
      <c r="L31" s="90">
        <v>149</v>
      </c>
      <c r="M31" s="132"/>
      <c r="N31" s="38">
        <v>260</v>
      </c>
      <c r="O31" s="38">
        <v>0</v>
      </c>
      <c r="P31" s="39"/>
      <c r="Q31" s="64">
        <v>81</v>
      </c>
      <c r="R31" s="124"/>
      <c r="S31" s="41">
        <v>177</v>
      </c>
      <c r="T31" s="42">
        <v>0</v>
      </c>
      <c r="V31" s="55"/>
      <c r="W31" s="133"/>
      <c r="X31" s="57"/>
      <c r="Y31" s="57"/>
      <c r="Z31" s="57"/>
      <c r="AA31" s="89"/>
      <c r="AB31" s="121"/>
      <c r="AC31" s="122"/>
      <c r="AE31" s="60"/>
      <c r="AF31" s="61"/>
    </row>
    <row r="32" spans="1:32" ht="16.5" thickBot="1" x14ac:dyDescent="0.3">
      <c r="A32" s="27" t="s">
        <v>96</v>
      </c>
      <c r="B32" s="65">
        <v>35262</v>
      </c>
      <c r="C32" s="463"/>
      <c r="D32" s="66" t="s">
        <v>97</v>
      </c>
      <c r="E32" s="134">
        <v>12</v>
      </c>
      <c r="F32" s="135"/>
      <c r="G32" s="50">
        <v>143</v>
      </c>
      <c r="H32" s="136"/>
      <c r="I32" s="70">
        <f t="shared" si="0"/>
        <v>0</v>
      </c>
      <c r="K32" s="137"/>
      <c r="L32" s="88">
        <v>181</v>
      </c>
      <c r="M32" s="132"/>
      <c r="N32" s="38">
        <v>251</v>
      </c>
      <c r="O32" s="38">
        <v>0</v>
      </c>
      <c r="P32" s="138"/>
      <c r="Q32" s="50">
        <v>118</v>
      </c>
      <c r="R32" s="139"/>
      <c r="S32" s="74">
        <v>177</v>
      </c>
      <c r="T32" s="75">
        <v>0</v>
      </c>
      <c r="V32" s="79"/>
      <c r="W32" s="140"/>
      <c r="X32" s="77"/>
      <c r="Y32" s="77"/>
      <c r="Z32" s="77"/>
      <c r="AA32" s="93"/>
      <c r="AB32" s="125"/>
      <c r="AC32" s="126"/>
      <c r="AE32" s="60"/>
      <c r="AF32" s="61"/>
    </row>
    <row r="33" spans="1:32" ht="25.5" thickBot="1" x14ac:dyDescent="0.3">
      <c r="A33" s="4"/>
      <c r="B33" s="5">
        <v>35264</v>
      </c>
      <c r="C33" s="461" t="s">
        <v>98</v>
      </c>
      <c r="D33" s="81" t="s">
        <v>99</v>
      </c>
      <c r="E33" s="82">
        <v>134</v>
      </c>
      <c r="F33" s="17">
        <v>1057</v>
      </c>
      <c r="G33" s="9">
        <v>1866</v>
      </c>
      <c r="H33" s="10">
        <f t="shared" si="1"/>
        <v>1.7653736991485336</v>
      </c>
      <c r="I33" s="11">
        <f t="shared" si="0"/>
        <v>12.252133946158898</v>
      </c>
      <c r="J33" s="3" t="s">
        <v>37</v>
      </c>
      <c r="K33" s="12">
        <v>1814</v>
      </c>
      <c r="L33" s="115">
        <v>3046</v>
      </c>
      <c r="M33" s="14">
        <f t="shared" si="2"/>
        <v>1.6791620727673648</v>
      </c>
      <c r="N33" s="16"/>
      <c r="O33" s="16">
        <v>20</v>
      </c>
      <c r="P33" s="17">
        <v>1315</v>
      </c>
      <c r="Q33" s="9">
        <v>2365</v>
      </c>
      <c r="R33" s="18">
        <v>1.7984790874524714</v>
      </c>
      <c r="S33" s="84"/>
      <c r="T33" s="85">
        <v>0</v>
      </c>
      <c r="V33" s="21">
        <v>669</v>
      </c>
      <c r="W33" s="130">
        <v>765</v>
      </c>
      <c r="X33" s="57">
        <v>154</v>
      </c>
      <c r="Y33" s="57">
        <v>114</v>
      </c>
      <c r="Z33" s="57">
        <v>14</v>
      </c>
      <c r="AA33" s="141">
        <v>10</v>
      </c>
      <c r="AB33" s="25">
        <f>W33/F33</f>
        <v>0.72374645222327338</v>
      </c>
      <c r="AC33" s="142">
        <f>V33/F33</f>
        <v>0.63292336802270577</v>
      </c>
      <c r="AE33" s="60"/>
      <c r="AF33" s="61"/>
    </row>
    <row r="34" spans="1:32" ht="16.5" customHeight="1" thickTop="1" x14ac:dyDescent="0.25">
      <c r="A34" s="27" t="s">
        <v>100</v>
      </c>
      <c r="B34" s="28">
        <v>35434</v>
      </c>
      <c r="C34" s="462"/>
      <c r="D34" s="29" t="s">
        <v>101</v>
      </c>
      <c r="E34" s="143">
        <v>41</v>
      </c>
      <c r="F34" s="31"/>
      <c r="G34" s="64">
        <v>560</v>
      </c>
      <c r="H34" s="131"/>
      <c r="I34" s="34">
        <f t="shared" si="0"/>
        <v>11.678832116788321</v>
      </c>
      <c r="K34" s="35"/>
      <c r="L34" s="90">
        <v>959</v>
      </c>
      <c r="M34" s="132"/>
      <c r="N34" s="38">
        <v>1334</v>
      </c>
      <c r="O34" s="52">
        <v>20</v>
      </c>
      <c r="P34" s="39"/>
      <c r="Q34" s="64">
        <v>723</v>
      </c>
      <c r="R34" s="117"/>
      <c r="S34" s="41">
        <v>1471</v>
      </c>
      <c r="T34" s="42">
        <v>0</v>
      </c>
      <c r="V34" s="43">
        <v>1005</v>
      </c>
      <c r="W34" s="44">
        <v>1403</v>
      </c>
      <c r="X34" s="45">
        <v>225</v>
      </c>
      <c r="Y34" s="45">
        <v>131</v>
      </c>
      <c r="Z34" s="45">
        <v>36</v>
      </c>
      <c r="AA34" s="46">
        <v>19</v>
      </c>
      <c r="AB34" s="118">
        <v>0.77342888643880925</v>
      </c>
      <c r="AC34" s="119">
        <v>0.55402425578831316</v>
      </c>
      <c r="AE34" s="434" t="s">
        <v>43</v>
      </c>
      <c r="AF34" s="434"/>
    </row>
    <row r="35" spans="1:32" ht="15.75" x14ac:dyDescent="0.25">
      <c r="A35" s="27" t="s">
        <v>102</v>
      </c>
      <c r="B35" s="28">
        <v>35266</v>
      </c>
      <c r="C35" s="462"/>
      <c r="D35" s="29" t="s">
        <v>103</v>
      </c>
      <c r="E35" s="144">
        <v>27</v>
      </c>
      <c r="F35" s="31"/>
      <c r="G35" s="64">
        <v>542</v>
      </c>
      <c r="H35" s="131"/>
      <c r="I35" s="34">
        <f t="shared" si="0"/>
        <v>0</v>
      </c>
      <c r="K35" s="35"/>
      <c r="L35" s="90">
        <v>815</v>
      </c>
      <c r="M35" s="132"/>
      <c r="N35" s="38">
        <v>1652</v>
      </c>
      <c r="O35" s="38">
        <v>0</v>
      </c>
      <c r="P35" s="39"/>
      <c r="Q35" s="64">
        <v>703</v>
      </c>
      <c r="R35" s="117"/>
      <c r="S35" s="41">
        <v>1461</v>
      </c>
      <c r="T35" s="42">
        <v>0</v>
      </c>
      <c r="V35" s="55"/>
      <c r="W35" s="133"/>
      <c r="X35" s="57"/>
      <c r="Y35" s="57"/>
      <c r="Z35" s="57"/>
      <c r="AA35" s="89"/>
      <c r="AB35" s="121"/>
      <c r="AC35" s="122"/>
      <c r="AE35" s="60"/>
      <c r="AF35" s="61"/>
    </row>
    <row r="36" spans="1:32" ht="16.5" thickBot="1" x14ac:dyDescent="0.3">
      <c r="A36" s="27" t="s">
        <v>104</v>
      </c>
      <c r="B36" s="28">
        <v>35267</v>
      </c>
      <c r="C36" s="463"/>
      <c r="D36" s="66" t="s">
        <v>105</v>
      </c>
      <c r="E36" s="145">
        <v>69</v>
      </c>
      <c r="F36" s="31"/>
      <c r="G36" s="50">
        <v>764</v>
      </c>
      <c r="H36" s="136"/>
      <c r="I36" s="70">
        <f t="shared" si="0"/>
        <v>0</v>
      </c>
      <c r="K36" s="35"/>
      <c r="L36" s="87">
        <v>1272</v>
      </c>
      <c r="M36" s="146"/>
      <c r="N36" s="38">
        <v>1660</v>
      </c>
      <c r="O36" s="38">
        <v>0</v>
      </c>
      <c r="P36" s="39"/>
      <c r="Q36" s="50">
        <v>939</v>
      </c>
      <c r="R36" s="124"/>
      <c r="S36" s="74">
        <v>1444</v>
      </c>
      <c r="T36" s="75">
        <v>0</v>
      </c>
      <c r="V36" s="79"/>
      <c r="W36" s="140"/>
      <c r="X36" s="57"/>
      <c r="Y36" s="57"/>
      <c r="Z36" s="57"/>
      <c r="AA36" s="89"/>
      <c r="AB36" s="125"/>
      <c r="AC36" s="126"/>
      <c r="AE36" s="60"/>
      <c r="AF36" s="61"/>
    </row>
    <row r="37" spans="1:32" ht="25.5" thickBot="1" x14ac:dyDescent="0.3">
      <c r="A37" s="4"/>
      <c r="B37" s="5">
        <v>35268</v>
      </c>
      <c r="C37" s="461" t="s">
        <v>106</v>
      </c>
      <c r="D37" s="81" t="s">
        <v>106</v>
      </c>
      <c r="E37" s="82">
        <v>56</v>
      </c>
      <c r="F37" s="17">
        <v>412</v>
      </c>
      <c r="G37" s="9">
        <v>786</v>
      </c>
      <c r="H37" s="10">
        <f t="shared" si="1"/>
        <v>1.9077669902912622</v>
      </c>
      <c r="I37" s="11">
        <f t="shared" si="0"/>
        <v>10.863414634146341</v>
      </c>
      <c r="J37" s="3" t="s">
        <v>37</v>
      </c>
      <c r="K37" s="12">
        <v>686</v>
      </c>
      <c r="L37" s="115">
        <v>1230</v>
      </c>
      <c r="M37" s="14">
        <f t="shared" si="2"/>
        <v>1.7930029154518949</v>
      </c>
      <c r="N37" s="16"/>
      <c r="O37" s="16">
        <v>17</v>
      </c>
      <c r="P37" s="17">
        <v>805</v>
      </c>
      <c r="Q37" s="9">
        <v>1501</v>
      </c>
      <c r="R37" s="129">
        <v>1.8645962732919255</v>
      </c>
      <c r="S37" s="84"/>
      <c r="T37" s="85">
        <v>0</v>
      </c>
      <c r="V37" s="21">
        <v>284</v>
      </c>
      <c r="W37" s="130">
        <v>218</v>
      </c>
      <c r="X37" s="23">
        <v>94</v>
      </c>
      <c r="Y37" s="23">
        <v>83</v>
      </c>
      <c r="Z37" s="23">
        <v>10</v>
      </c>
      <c r="AA37" s="116">
        <v>7</v>
      </c>
      <c r="AB37" s="25">
        <f>W37/F37</f>
        <v>0.529126213592233</v>
      </c>
      <c r="AC37" s="142">
        <f>V37/F37</f>
        <v>0.68932038834951459</v>
      </c>
      <c r="AE37" s="60"/>
      <c r="AF37" s="61"/>
    </row>
    <row r="38" spans="1:32" ht="15.75" customHeight="1" thickTop="1" x14ac:dyDescent="0.25">
      <c r="A38" s="27" t="s">
        <v>107</v>
      </c>
      <c r="B38" s="147">
        <v>35435</v>
      </c>
      <c r="C38" s="462"/>
      <c r="D38" s="29" t="s">
        <v>108</v>
      </c>
      <c r="E38" s="30">
        <v>17</v>
      </c>
      <c r="F38" s="31"/>
      <c r="G38" s="32">
        <v>243</v>
      </c>
      <c r="H38" s="148"/>
      <c r="I38" s="34">
        <f t="shared" si="0"/>
        <v>9.8357142857142854</v>
      </c>
      <c r="K38" s="35"/>
      <c r="L38" s="88">
        <v>420</v>
      </c>
      <c r="M38" s="149"/>
      <c r="N38" s="38">
        <v>325</v>
      </c>
      <c r="O38" s="52">
        <v>17</v>
      </c>
      <c r="P38" s="39"/>
      <c r="Q38" s="32">
        <v>496</v>
      </c>
      <c r="R38" s="124"/>
      <c r="S38" s="41">
        <v>241</v>
      </c>
      <c r="T38" s="42">
        <v>0</v>
      </c>
      <c r="V38" s="43">
        <v>452</v>
      </c>
      <c r="W38" s="44">
        <v>422</v>
      </c>
      <c r="X38" s="45">
        <v>156</v>
      </c>
      <c r="Y38" s="45">
        <v>85</v>
      </c>
      <c r="Z38" s="45">
        <v>13</v>
      </c>
      <c r="AA38" s="46">
        <v>10</v>
      </c>
      <c r="AB38" s="118">
        <v>0.61516034985422741</v>
      </c>
      <c r="AC38" s="119">
        <v>0.65889212827988342</v>
      </c>
      <c r="AE38" s="434" t="s">
        <v>43</v>
      </c>
      <c r="AF38" s="434"/>
    </row>
    <row r="39" spans="1:32" ht="15.75" x14ac:dyDescent="0.25">
      <c r="A39" s="27" t="s">
        <v>109</v>
      </c>
      <c r="B39" s="28">
        <v>35269</v>
      </c>
      <c r="C39" s="462"/>
      <c r="D39" s="29" t="s">
        <v>110</v>
      </c>
      <c r="E39" s="62">
        <v>12</v>
      </c>
      <c r="F39" s="31"/>
      <c r="G39" s="64">
        <v>251</v>
      </c>
      <c r="H39" s="131"/>
      <c r="I39" s="34">
        <f t="shared" si="0"/>
        <v>0</v>
      </c>
      <c r="K39" s="35"/>
      <c r="L39" s="90">
        <v>350</v>
      </c>
      <c r="M39" s="132"/>
      <c r="N39" s="38">
        <v>584</v>
      </c>
      <c r="O39" s="38">
        <v>0</v>
      </c>
      <c r="P39" s="39"/>
      <c r="Q39" s="64">
        <v>457</v>
      </c>
      <c r="R39" s="124"/>
      <c r="S39" s="41">
        <v>234</v>
      </c>
      <c r="T39" s="42">
        <v>0</v>
      </c>
      <c r="V39" s="55"/>
      <c r="W39" s="133"/>
      <c r="X39" s="57"/>
      <c r="Y39" s="57"/>
      <c r="Z39" s="57"/>
      <c r="AA39" s="89"/>
      <c r="AB39" s="121"/>
      <c r="AC39" s="122"/>
      <c r="AE39" s="60"/>
      <c r="AF39" s="61"/>
    </row>
    <row r="40" spans="1:32" ht="16.5" thickBot="1" x14ac:dyDescent="0.3">
      <c r="A40" s="27" t="s">
        <v>111</v>
      </c>
      <c r="B40" s="65">
        <v>35270</v>
      </c>
      <c r="C40" s="463"/>
      <c r="D40" s="66" t="s">
        <v>112</v>
      </c>
      <c r="E40" s="67">
        <v>28</v>
      </c>
      <c r="F40" s="31"/>
      <c r="G40" s="50">
        <v>292</v>
      </c>
      <c r="H40" s="136"/>
      <c r="I40" s="70">
        <f t="shared" si="0"/>
        <v>0</v>
      </c>
      <c r="K40" s="35"/>
      <c r="L40" s="150">
        <v>460</v>
      </c>
      <c r="M40" s="132"/>
      <c r="N40" s="38">
        <v>583</v>
      </c>
      <c r="O40" s="38">
        <v>0</v>
      </c>
      <c r="P40" s="39"/>
      <c r="Q40" s="151">
        <v>548</v>
      </c>
      <c r="R40" s="152"/>
      <c r="S40" s="74">
        <v>241</v>
      </c>
      <c r="T40" s="75">
        <v>0</v>
      </c>
      <c r="V40" s="79"/>
      <c r="W40" s="140"/>
      <c r="X40" s="77"/>
      <c r="Y40" s="77"/>
      <c r="Z40" s="77"/>
      <c r="AA40" s="93"/>
      <c r="AB40" s="125"/>
      <c r="AC40" s="126"/>
      <c r="AE40" s="60"/>
      <c r="AF40" s="61"/>
    </row>
    <row r="41" spans="1:32" ht="25.5" thickBot="1" x14ac:dyDescent="0.3">
      <c r="A41" s="4"/>
      <c r="B41" s="5">
        <v>35271</v>
      </c>
      <c r="C41" s="461" t="s">
        <v>113</v>
      </c>
      <c r="D41" s="81" t="s">
        <v>114</v>
      </c>
      <c r="E41" s="82">
        <v>59</v>
      </c>
      <c r="F41" s="17">
        <v>219</v>
      </c>
      <c r="G41" s="9">
        <v>402</v>
      </c>
      <c r="H41" s="10">
        <f t="shared" si="1"/>
        <v>1.8356164383561644</v>
      </c>
      <c r="I41" s="11">
        <f t="shared" si="0"/>
        <v>0</v>
      </c>
      <c r="J41" s="3" t="s">
        <v>37</v>
      </c>
      <c r="K41" s="12">
        <v>361</v>
      </c>
      <c r="L41" s="115">
        <v>630</v>
      </c>
      <c r="M41" s="14">
        <f t="shared" si="2"/>
        <v>1.7451523545706371</v>
      </c>
      <c r="N41" s="16"/>
      <c r="O41" s="16">
        <v>0</v>
      </c>
      <c r="P41" s="17">
        <v>265</v>
      </c>
      <c r="Q41" s="9">
        <v>469</v>
      </c>
      <c r="R41" s="18">
        <v>1.769811320754717</v>
      </c>
      <c r="S41" s="84"/>
      <c r="T41" s="85">
        <v>0</v>
      </c>
      <c r="V41" s="21">
        <v>122</v>
      </c>
      <c r="W41" s="130">
        <v>129</v>
      </c>
      <c r="X41" s="23">
        <v>52</v>
      </c>
      <c r="Y41" s="23">
        <v>32</v>
      </c>
      <c r="Z41" s="23">
        <v>3</v>
      </c>
      <c r="AA41" s="153">
        <v>3</v>
      </c>
      <c r="AB41" s="25">
        <f>W41/F41</f>
        <v>0.58904109589041098</v>
      </c>
      <c r="AC41" s="142">
        <f>V41/F41</f>
        <v>0.55707762557077622</v>
      </c>
      <c r="AE41" s="60"/>
      <c r="AF41" s="61"/>
    </row>
    <row r="42" spans="1:32" ht="17.25" customHeight="1" thickTop="1" x14ac:dyDescent="0.25">
      <c r="A42" s="27" t="s">
        <v>115</v>
      </c>
      <c r="B42" s="147">
        <v>35436</v>
      </c>
      <c r="C42" s="462"/>
      <c r="D42" s="29" t="s">
        <v>116</v>
      </c>
      <c r="E42" s="30">
        <v>17</v>
      </c>
      <c r="F42" s="31"/>
      <c r="G42" s="64">
        <v>132</v>
      </c>
      <c r="H42" s="131"/>
      <c r="I42" s="34">
        <f t="shared" si="0"/>
        <v>0</v>
      </c>
      <c r="K42" s="35"/>
      <c r="L42" s="90">
        <v>216</v>
      </c>
      <c r="M42" s="132"/>
      <c r="N42" s="38">
        <v>307</v>
      </c>
      <c r="O42" s="38">
        <v>0</v>
      </c>
      <c r="P42" s="39"/>
      <c r="Q42" s="64">
        <v>163</v>
      </c>
      <c r="R42" s="117"/>
      <c r="S42" s="41">
        <v>194</v>
      </c>
      <c r="T42" s="42">
        <v>0</v>
      </c>
      <c r="V42" s="43">
        <v>177</v>
      </c>
      <c r="W42" s="44">
        <v>236</v>
      </c>
      <c r="X42" s="45">
        <v>73</v>
      </c>
      <c r="Y42" s="45">
        <v>41</v>
      </c>
      <c r="Z42" s="45">
        <v>7</v>
      </c>
      <c r="AA42" s="46">
        <v>4</v>
      </c>
      <c r="AB42" s="118">
        <v>0.65373961218836563</v>
      </c>
      <c r="AC42" s="119">
        <v>0.49030470914127422</v>
      </c>
      <c r="AE42" s="434" t="s">
        <v>43</v>
      </c>
      <c r="AF42" s="434"/>
    </row>
    <row r="43" spans="1:32" ht="15.75" x14ac:dyDescent="0.25">
      <c r="A43" s="27" t="s">
        <v>117</v>
      </c>
      <c r="B43" s="28">
        <v>35272</v>
      </c>
      <c r="C43" s="462"/>
      <c r="D43" s="29" t="s">
        <v>118</v>
      </c>
      <c r="E43" s="62">
        <v>12</v>
      </c>
      <c r="F43" s="31"/>
      <c r="G43" s="64">
        <v>116</v>
      </c>
      <c r="H43" s="131"/>
      <c r="I43" s="34">
        <f t="shared" si="0"/>
        <v>0</v>
      </c>
      <c r="K43" s="35"/>
      <c r="L43" s="90">
        <v>180</v>
      </c>
      <c r="M43" s="132"/>
      <c r="N43" s="38">
        <v>301</v>
      </c>
      <c r="O43" s="38">
        <v>0</v>
      </c>
      <c r="P43" s="39"/>
      <c r="Q43" s="64">
        <v>123</v>
      </c>
      <c r="R43" s="124"/>
      <c r="S43" s="41">
        <v>191</v>
      </c>
      <c r="T43" s="42">
        <v>0</v>
      </c>
      <c r="V43" s="55"/>
      <c r="W43" s="133"/>
      <c r="X43" s="57"/>
      <c r="Y43" s="57"/>
      <c r="Z43" s="57"/>
      <c r="AA43" s="89"/>
      <c r="AB43" s="121"/>
      <c r="AC43" s="122"/>
      <c r="AE43" s="60"/>
      <c r="AF43" s="61"/>
    </row>
    <row r="44" spans="1:32" ht="16.5" thickBot="1" x14ac:dyDescent="0.3">
      <c r="A44" s="27" t="s">
        <v>119</v>
      </c>
      <c r="B44" s="65">
        <v>35273</v>
      </c>
      <c r="C44" s="463"/>
      <c r="D44" s="66" t="s">
        <v>120</v>
      </c>
      <c r="E44" s="134">
        <v>30</v>
      </c>
      <c r="F44" s="31"/>
      <c r="G44" s="50">
        <v>154</v>
      </c>
      <c r="H44" s="136"/>
      <c r="I44" s="70">
        <f t="shared" si="0"/>
        <v>0</v>
      </c>
      <c r="K44" s="35"/>
      <c r="L44" s="87">
        <v>234</v>
      </c>
      <c r="M44" s="132"/>
      <c r="N44" s="154">
        <v>302</v>
      </c>
      <c r="O44" s="38">
        <v>0</v>
      </c>
      <c r="P44" s="39"/>
      <c r="Q44" s="50">
        <v>183</v>
      </c>
      <c r="R44" s="124"/>
      <c r="S44" s="74">
        <v>194</v>
      </c>
      <c r="T44" s="75">
        <v>0</v>
      </c>
      <c r="V44" s="79"/>
      <c r="W44" s="140"/>
      <c r="X44" s="77"/>
      <c r="Y44" s="77"/>
      <c r="Z44" s="77"/>
      <c r="AA44" s="93"/>
      <c r="AB44" s="125"/>
      <c r="AC44" s="126"/>
      <c r="AE44" s="60"/>
      <c r="AF44" s="61"/>
    </row>
    <row r="45" spans="1:32" ht="25.5" thickBot="1" x14ac:dyDescent="0.3">
      <c r="A45" s="4"/>
      <c r="B45" s="5">
        <v>35274</v>
      </c>
      <c r="C45" s="461" t="s">
        <v>121</v>
      </c>
      <c r="D45" s="81" t="s">
        <v>121</v>
      </c>
      <c r="E45" s="82">
        <v>25</v>
      </c>
      <c r="F45" s="17">
        <v>312</v>
      </c>
      <c r="G45" s="9">
        <v>558</v>
      </c>
      <c r="H45" s="10">
        <f t="shared" si="1"/>
        <v>1.7884615384615385</v>
      </c>
      <c r="I45" s="11">
        <f t="shared" si="0"/>
        <v>0</v>
      </c>
      <c r="J45" s="3" t="s">
        <v>37</v>
      </c>
      <c r="K45" s="12">
        <v>417</v>
      </c>
      <c r="L45" s="115">
        <v>733</v>
      </c>
      <c r="M45" s="14">
        <f t="shared" si="2"/>
        <v>1.7577937649880095</v>
      </c>
      <c r="N45" s="38"/>
      <c r="O45" s="16">
        <v>0</v>
      </c>
      <c r="P45" s="17">
        <v>371</v>
      </c>
      <c r="Q45" s="9">
        <v>637</v>
      </c>
      <c r="R45" s="129">
        <v>1.7169811320754718</v>
      </c>
      <c r="S45" s="84"/>
      <c r="T45" s="85">
        <v>0</v>
      </c>
      <c r="V45" s="21">
        <v>216</v>
      </c>
      <c r="W45" s="130">
        <v>218</v>
      </c>
      <c r="X45" s="23">
        <v>57</v>
      </c>
      <c r="Y45" s="23">
        <v>31</v>
      </c>
      <c r="Z45" s="23">
        <v>4</v>
      </c>
      <c r="AA45" s="116">
        <v>2</v>
      </c>
      <c r="AB45" s="25">
        <f>W45/F45</f>
        <v>0.69871794871794868</v>
      </c>
      <c r="AC45" s="142">
        <f>V45/F45</f>
        <v>0.69230769230769229</v>
      </c>
      <c r="AE45" s="60"/>
      <c r="AF45" s="61"/>
    </row>
    <row r="46" spans="1:32" ht="16.5" thickTop="1" x14ac:dyDescent="0.25">
      <c r="A46" s="27" t="s">
        <v>122</v>
      </c>
      <c r="B46" s="147">
        <v>35437</v>
      </c>
      <c r="C46" s="462"/>
      <c r="D46" s="29" t="s">
        <v>123</v>
      </c>
      <c r="E46" s="30">
        <v>8</v>
      </c>
      <c r="F46" s="31"/>
      <c r="G46" s="64">
        <v>178</v>
      </c>
      <c r="H46" s="131"/>
      <c r="I46" s="34">
        <f t="shared" si="0"/>
        <v>0</v>
      </c>
      <c r="K46" s="35"/>
      <c r="L46" s="90">
        <v>208</v>
      </c>
      <c r="M46" s="132"/>
      <c r="N46" s="38">
        <v>356</v>
      </c>
      <c r="O46" s="38">
        <v>0</v>
      </c>
      <c r="P46" s="39"/>
      <c r="Q46" s="64">
        <v>234</v>
      </c>
      <c r="R46" s="124"/>
      <c r="S46" s="41">
        <v>335</v>
      </c>
      <c r="T46" s="42">
        <v>0</v>
      </c>
      <c r="V46" s="43">
        <v>254</v>
      </c>
      <c r="W46" s="44">
        <v>309</v>
      </c>
      <c r="X46" s="45">
        <v>62</v>
      </c>
      <c r="Y46" s="45">
        <v>32</v>
      </c>
      <c r="Z46" s="45">
        <v>8</v>
      </c>
      <c r="AA46" s="46">
        <v>6</v>
      </c>
      <c r="AB46" s="118">
        <v>0.74100719424460426</v>
      </c>
      <c r="AC46" s="119">
        <v>0.60911270983213428</v>
      </c>
      <c r="AE46" s="434" t="s">
        <v>124</v>
      </c>
      <c r="AF46" s="434"/>
    </row>
    <row r="47" spans="1:32" ht="15.75" x14ac:dyDescent="0.25">
      <c r="A47" s="27" t="s">
        <v>125</v>
      </c>
      <c r="B47" s="155">
        <v>35275</v>
      </c>
      <c r="C47" s="462"/>
      <c r="D47" s="29" t="s">
        <v>126</v>
      </c>
      <c r="E47" s="62">
        <v>5</v>
      </c>
      <c r="F47" s="31"/>
      <c r="G47" s="64">
        <v>149</v>
      </c>
      <c r="H47" s="131"/>
      <c r="I47" s="34">
        <f t="shared" si="0"/>
        <v>0</v>
      </c>
      <c r="K47" s="35"/>
      <c r="L47" s="90">
        <v>212</v>
      </c>
      <c r="M47" s="132"/>
      <c r="N47" s="38">
        <v>379</v>
      </c>
      <c r="O47" s="38">
        <v>0</v>
      </c>
      <c r="P47" s="39"/>
      <c r="Q47" s="64">
        <v>163</v>
      </c>
      <c r="R47" s="124"/>
      <c r="S47" s="41">
        <v>292</v>
      </c>
      <c r="T47" s="42">
        <v>0</v>
      </c>
      <c r="V47" s="55"/>
      <c r="W47" s="133"/>
      <c r="X47" s="57"/>
      <c r="Y47" s="57"/>
      <c r="Z47" s="57"/>
      <c r="AA47" s="89"/>
      <c r="AB47" s="121"/>
      <c r="AC47" s="122"/>
      <c r="AE47" s="60"/>
      <c r="AF47" s="61"/>
    </row>
    <row r="48" spans="1:32" ht="16.5" thickBot="1" x14ac:dyDescent="0.3">
      <c r="A48" s="27" t="s">
        <v>127</v>
      </c>
      <c r="B48" s="65">
        <v>35276</v>
      </c>
      <c r="C48" s="463"/>
      <c r="D48" s="66" t="s">
        <v>128</v>
      </c>
      <c r="E48" s="67">
        <v>12</v>
      </c>
      <c r="F48" s="31"/>
      <c r="G48" s="50">
        <v>231</v>
      </c>
      <c r="H48" s="136"/>
      <c r="I48" s="70">
        <f t="shared" si="0"/>
        <v>0</v>
      </c>
      <c r="K48" s="35"/>
      <c r="L48" s="87">
        <v>313</v>
      </c>
      <c r="M48" s="132"/>
      <c r="N48" s="154">
        <v>368</v>
      </c>
      <c r="O48" s="38">
        <v>0</v>
      </c>
      <c r="P48" s="39"/>
      <c r="Q48" s="50">
        <v>240</v>
      </c>
      <c r="R48" s="139"/>
      <c r="S48" s="74">
        <v>335</v>
      </c>
      <c r="T48" s="75">
        <v>0</v>
      </c>
      <c r="V48" s="79"/>
      <c r="W48" s="140"/>
      <c r="X48" s="77"/>
      <c r="Y48" s="77"/>
      <c r="Z48" s="77"/>
      <c r="AA48" s="93"/>
      <c r="AB48" s="125"/>
      <c r="AC48" s="126"/>
      <c r="AE48" s="60"/>
      <c r="AF48" s="61"/>
    </row>
    <row r="49" spans="1:32" ht="25.5" thickBot="1" x14ac:dyDescent="0.3">
      <c r="A49" s="4"/>
      <c r="B49" s="5">
        <v>35277</v>
      </c>
      <c r="C49" s="461" t="s">
        <v>129</v>
      </c>
      <c r="D49" s="81" t="s">
        <v>129</v>
      </c>
      <c r="E49" s="82">
        <v>14</v>
      </c>
      <c r="F49" s="17">
        <v>76</v>
      </c>
      <c r="G49" s="9">
        <v>122</v>
      </c>
      <c r="H49" s="10">
        <f t="shared" si="1"/>
        <v>1.6052631578947369</v>
      </c>
      <c r="I49" s="11">
        <f t="shared" si="0"/>
        <v>0</v>
      </c>
      <c r="J49" s="3" t="s">
        <v>37</v>
      </c>
      <c r="K49" s="12">
        <v>172</v>
      </c>
      <c r="L49" s="115">
        <v>277</v>
      </c>
      <c r="M49" s="14">
        <f t="shared" si="2"/>
        <v>1.6104651162790697</v>
      </c>
      <c r="N49" s="38"/>
      <c r="O49" s="16">
        <v>0</v>
      </c>
      <c r="P49" s="17">
        <v>110</v>
      </c>
      <c r="Q49" s="9">
        <v>188</v>
      </c>
      <c r="R49" s="18">
        <v>1.709090909090909</v>
      </c>
      <c r="S49" s="84"/>
      <c r="T49" s="85">
        <v>0</v>
      </c>
      <c r="V49" s="21">
        <v>48</v>
      </c>
      <c r="W49" s="130">
        <v>48</v>
      </c>
      <c r="X49" s="23">
        <v>16</v>
      </c>
      <c r="Y49" s="23">
        <v>9</v>
      </c>
      <c r="Z49" s="23">
        <v>2</v>
      </c>
      <c r="AA49" s="116">
        <v>1</v>
      </c>
      <c r="AB49" s="25">
        <f>W49/F49</f>
        <v>0.63157894736842102</v>
      </c>
      <c r="AC49" s="142">
        <f>V49/F49</f>
        <v>0.63157894736842102</v>
      </c>
      <c r="AE49" s="60"/>
      <c r="AF49" s="61"/>
    </row>
    <row r="50" spans="1:32" ht="16.5" thickTop="1" x14ac:dyDescent="0.25">
      <c r="A50" s="27" t="s">
        <v>130</v>
      </c>
      <c r="B50" s="147">
        <v>35438</v>
      </c>
      <c r="C50" s="462"/>
      <c r="D50" s="29" t="s">
        <v>131</v>
      </c>
      <c r="E50" s="86">
        <v>4</v>
      </c>
      <c r="F50" s="31"/>
      <c r="G50" s="50">
        <v>44</v>
      </c>
      <c r="H50" s="131"/>
      <c r="I50" s="34">
        <f t="shared" si="0"/>
        <v>0</v>
      </c>
      <c r="K50" s="35"/>
      <c r="L50" s="90">
        <v>82</v>
      </c>
      <c r="M50" s="132"/>
      <c r="N50" s="38">
        <v>149</v>
      </c>
      <c r="O50" s="38">
        <v>0</v>
      </c>
      <c r="P50" s="39"/>
      <c r="Q50" s="64">
        <v>65</v>
      </c>
      <c r="R50" s="117"/>
      <c r="S50" s="41">
        <v>102</v>
      </c>
      <c r="T50" s="42">
        <v>0</v>
      </c>
      <c r="V50" s="43">
        <v>98</v>
      </c>
      <c r="W50" s="44">
        <v>127</v>
      </c>
      <c r="X50" s="45">
        <v>18</v>
      </c>
      <c r="Y50" s="45">
        <v>23</v>
      </c>
      <c r="Z50" s="45">
        <v>1</v>
      </c>
      <c r="AA50" s="46">
        <v>3</v>
      </c>
      <c r="AB50" s="118">
        <v>0.73837209302325579</v>
      </c>
      <c r="AC50" s="119">
        <v>0.56976744186046513</v>
      </c>
      <c r="AE50" s="434" t="s">
        <v>124</v>
      </c>
      <c r="AF50" s="434"/>
    </row>
    <row r="51" spans="1:32" ht="15.75" x14ac:dyDescent="0.25">
      <c r="A51" s="27" t="s">
        <v>132</v>
      </c>
      <c r="B51" s="155">
        <v>35278</v>
      </c>
      <c r="C51" s="462"/>
      <c r="D51" s="29" t="s">
        <v>133</v>
      </c>
      <c r="E51" s="62">
        <v>3</v>
      </c>
      <c r="F51" s="31"/>
      <c r="G51" s="64">
        <v>38</v>
      </c>
      <c r="H51" s="131"/>
      <c r="I51" s="34">
        <f t="shared" si="0"/>
        <v>0</v>
      </c>
      <c r="K51" s="35"/>
      <c r="L51" s="90">
        <v>72</v>
      </c>
      <c r="M51" s="132"/>
      <c r="N51" s="38">
        <v>142</v>
      </c>
      <c r="O51" s="38">
        <v>0</v>
      </c>
      <c r="P51" s="39"/>
      <c r="Q51" s="64">
        <v>46</v>
      </c>
      <c r="R51" s="117"/>
      <c r="S51" s="41">
        <v>102</v>
      </c>
      <c r="T51" s="42">
        <v>0</v>
      </c>
      <c r="V51" s="55"/>
      <c r="W51" s="133"/>
      <c r="X51" s="57"/>
      <c r="Y51" s="57"/>
      <c r="Z51" s="57"/>
      <c r="AA51" s="141"/>
      <c r="AB51" s="121"/>
      <c r="AC51" s="122"/>
      <c r="AE51" s="60"/>
      <c r="AF51" s="61"/>
    </row>
    <row r="52" spans="1:32" ht="16.5" thickBot="1" x14ac:dyDescent="0.3">
      <c r="A52" s="27" t="s">
        <v>134</v>
      </c>
      <c r="B52" s="65">
        <v>35279</v>
      </c>
      <c r="C52" s="463"/>
      <c r="D52" s="66" t="s">
        <v>135</v>
      </c>
      <c r="E52" s="67">
        <v>7</v>
      </c>
      <c r="F52" s="31"/>
      <c r="G52" s="64">
        <v>40</v>
      </c>
      <c r="H52" s="136"/>
      <c r="I52" s="70">
        <f t="shared" si="0"/>
        <v>0</v>
      </c>
      <c r="K52" s="35"/>
      <c r="L52" s="87">
        <v>123</v>
      </c>
      <c r="M52" s="146"/>
      <c r="N52" s="154">
        <v>140</v>
      </c>
      <c r="O52" s="38">
        <v>0</v>
      </c>
      <c r="P52" s="39"/>
      <c r="Q52" s="50">
        <v>77</v>
      </c>
      <c r="R52" s="124"/>
      <c r="S52" s="74">
        <v>107</v>
      </c>
      <c r="T52" s="75">
        <v>0</v>
      </c>
      <c r="V52" s="79"/>
      <c r="W52" s="140"/>
      <c r="X52" s="77"/>
      <c r="Y52" s="77"/>
      <c r="Z52" s="77"/>
      <c r="AA52" s="156"/>
      <c r="AB52" s="125"/>
      <c r="AC52" s="126"/>
      <c r="AE52" s="60"/>
      <c r="AF52" s="61"/>
    </row>
    <row r="53" spans="1:32" ht="25.5" thickBot="1" x14ac:dyDescent="0.3">
      <c r="A53" s="4"/>
      <c r="B53" s="5">
        <v>35280</v>
      </c>
      <c r="C53" s="461" t="s">
        <v>136</v>
      </c>
      <c r="D53" s="81" t="s">
        <v>136</v>
      </c>
      <c r="E53" s="82">
        <v>9</v>
      </c>
      <c r="F53" s="17">
        <v>24</v>
      </c>
      <c r="G53" s="9">
        <v>32</v>
      </c>
      <c r="H53" s="10">
        <f t="shared" si="1"/>
        <v>1.3333333333333333</v>
      </c>
      <c r="I53" s="11">
        <f t="shared" si="0"/>
        <v>0</v>
      </c>
      <c r="J53" s="3" t="s">
        <v>37</v>
      </c>
      <c r="K53" s="12">
        <v>92</v>
      </c>
      <c r="L53" s="13">
        <v>110</v>
      </c>
      <c r="M53" s="14">
        <f t="shared" si="2"/>
        <v>1.1956521739130435</v>
      </c>
      <c r="O53" s="16">
        <v>0</v>
      </c>
      <c r="P53" s="17">
        <v>205</v>
      </c>
      <c r="Q53" s="9">
        <v>313</v>
      </c>
      <c r="R53" s="129">
        <v>1.526829268292683</v>
      </c>
      <c r="S53" s="84"/>
      <c r="T53" s="85">
        <v>0</v>
      </c>
      <c r="V53" s="21">
        <v>19</v>
      </c>
      <c r="W53" s="130">
        <v>14</v>
      </c>
      <c r="X53" s="23">
        <v>8</v>
      </c>
      <c r="Y53" s="23">
        <v>2</v>
      </c>
      <c r="Z53" s="23">
        <v>0</v>
      </c>
      <c r="AA53" s="116">
        <v>0</v>
      </c>
      <c r="AB53" s="25">
        <f>W53/F53</f>
        <v>0.58333333333333337</v>
      </c>
      <c r="AC53" s="142">
        <f>V53/F53</f>
        <v>0.79166666666666663</v>
      </c>
      <c r="AE53" s="60"/>
      <c r="AF53" s="61"/>
    </row>
    <row r="54" spans="1:32" ht="16.5" thickTop="1" x14ac:dyDescent="0.25">
      <c r="A54" s="27" t="s">
        <v>137</v>
      </c>
      <c r="B54" s="147">
        <v>35439</v>
      </c>
      <c r="C54" s="462"/>
      <c r="D54" s="29" t="s">
        <v>138</v>
      </c>
      <c r="E54" s="30">
        <v>7</v>
      </c>
      <c r="F54" s="31"/>
      <c r="G54" s="50">
        <v>21</v>
      </c>
      <c r="H54" s="131"/>
      <c r="I54" s="34">
        <f t="shared" si="0"/>
        <v>0</v>
      </c>
      <c r="K54" s="158"/>
      <c r="L54" s="51">
        <v>74</v>
      </c>
      <c r="N54" s="38">
        <v>77</v>
      </c>
      <c r="O54" s="159">
        <v>0</v>
      </c>
      <c r="P54" s="39"/>
      <c r="Q54" s="50">
        <v>161</v>
      </c>
      <c r="R54" s="124"/>
      <c r="S54" s="41">
        <v>36</v>
      </c>
      <c r="T54" s="42">
        <v>0</v>
      </c>
      <c r="V54" s="43">
        <v>43</v>
      </c>
      <c r="W54" s="44">
        <v>57</v>
      </c>
      <c r="X54" s="45">
        <v>18</v>
      </c>
      <c r="Y54" s="45">
        <v>14</v>
      </c>
      <c r="Z54" s="45">
        <v>3</v>
      </c>
      <c r="AA54" s="46">
        <v>0</v>
      </c>
      <c r="AB54" s="118">
        <v>0.61956521739130432</v>
      </c>
      <c r="AC54" s="119">
        <v>0.46739130434782611</v>
      </c>
      <c r="AE54" s="434" t="s">
        <v>124</v>
      </c>
      <c r="AF54" s="434"/>
    </row>
    <row r="55" spans="1:32" ht="16.5" thickBot="1" x14ac:dyDescent="0.3">
      <c r="A55" s="27" t="s">
        <v>139</v>
      </c>
      <c r="B55" s="65">
        <v>35282</v>
      </c>
      <c r="C55" s="463"/>
      <c r="D55" s="66" t="s">
        <v>140</v>
      </c>
      <c r="E55" s="67">
        <v>2</v>
      </c>
      <c r="F55" s="31"/>
      <c r="G55" s="64">
        <v>11</v>
      </c>
      <c r="H55" s="136"/>
      <c r="I55" s="70">
        <f t="shared" si="0"/>
        <v>0</v>
      </c>
      <c r="K55" s="158"/>
      <c r="L55" s="36">
        <v>36</v>
      </c>
      <c r="N55" s="38">
        <v>73</v>
      </c>
      <c r="O55" s="159">
        <v>0</v>
      </c>
      <c r="P55" s="35"/>
      <c r="Q55" s="36">
        <v>100</v>
      </c>
      <c r="R55" s="160"/>
      <c r="S55" s="74">
        <v>38</v>
      </c>
      <c r="T55" s="75">
        <v>0</v>
      </c>
      <c r="V55" s="79"/>
      <c r="W55" s="140"/>
      <c r="X55" s="77"/>
      <c r="Y55" s="77"/>
      <c r="Z55" s="77"/>
      <c r="AA55" s="93"/>
      <c r="AB55" s="125"/>
      <c r="AC55" s="126"/>
      <c r="AE55" s="60"/>
      <c r="AF55" s="61"/>
    </row>
    <row r="56" spans="1:32" ht="25.5" thickBot="1" x14ac:dyDescent="0.3">
      <c r="A56" s="4"/>
      <c r="B56" s="5">
        <v>35283</v>
      </c>
      <c r="C56" s="461" t="s">
        <v>141</v>
      </c>
      <c r="D56" s="81" t="s">
        <v>141</v>
      </c>
      <c r="E56" s="82">
        <v>176</v>
      </c>
      <c r="F56" s="17">
        <v>1582</v>
      </c>
      <c r="G56" s="9">
        <v>2131</v>
      </c>
      <c r="H56" s="10">
        <f t="shared" si="1"/>
        <v>1.3470290771175726</v>
      </c>
      <c r="I56" s="11">
        <f t="shared" si="0"/>
        <v>75.309126213592222</v>
      </c>
      <c r="J56" s="3" t="s">
        <v>37</v>
      </c>
      <c r="K56" s="12">
        <v>1961</v>
      </c>
      <c r="L56" s="115">
        <v>2575</v>
      </c>
      <c r="M56" s="14">
        <f t="shared" si="2"/>
        <v>1.3131055583885773</v>
      </c>
      <c r="N56" s="15"/>
      <c r="O56" s="16">
        <v>91</v>
      </c>
      <c r="P56" s="17">
        <v>1604</v>
      </c>
      <c r="Q56" s="9">
        <v>2131</v>
      </c>
      <c r="R56" s="129">
        <v>1.3285536159600997</v>
      </c>
      <c r="S56" s="84"/>
      <c r="T56" s="85">
        <v>0</v>
      </c>
      <c r="V56" s="21">
        <v>937</v>
      </c>
      <c r="W56" s="130">
        <v>1097</v>
      </c>
      <c r="X56" s="23">
        <v>256</v>
      </c>
      <c r="Y56" s="23">
        <v>171</v>
      </c>
      <c r="Z56" s="23">
        <v>29</v>
      </c>
      <c r="AA56" s="116">
        <v>29</v>
      </c>
      <c r="AB56" s="25">
        <f>W56/F56</f>
        <v>0.69342604298356514</v>
      </c>
      <c r="AC56" s="142">
        <f>V56/F56</f>
        <v>0.59228824273072056</v>
      </c>
      <c r="AE56" s="60"/>
      <c r="AF56" s="61"/>
    </row>
    <row r="57" spans="1:32" ht="16.5" thickTop="1" x14ac:dyDescent="0.25">
      <c r="A57" s="161" t="s">
        <v>142</v>
      </c>
      <c r="B57" s="147">
        <v>35440</v>
      </c>
      <c r="C57" s="462"/>
      <c r="D57" s="162" t="s">
        <v>143</v>
      </c>
      <c r="E57" s="30">
        <v>12</v>
      </c>
      <c r="F57" s="31"/>
      <c r="G57" s="64">
        <v>161</v>
      </c>
      <c r="H57" s="131"/>
      <c r="I57" s="34">
        <f t="shared" si="0"/>
        <v>0</v>
      </c>
      <c r="K57" s="35"/>
      <c r="L57" s="90">
        <v>193</v>
      </c>
      <c r="M57" s="132"/>
      <c r="N57" s="132">
        <v>1750</v>
      </c>
      <c r="O57" s="38">
        <v>0</v>
      </c>
      <c r="P57" s="39"/>
      <c r="Q57" s="64">
        <v>147</v>
      </c>
      <c r="R57" s="124"/>
      <c r="S57" s="41">
        <v>1342</v>
      </c>
      <c r="T57" s="42">
        <v>0</v>
      </c>
      <c r="V57" s="43">
        <v>999</v>
      </c>
      <c r="W57" s="44">
        <v>1447</v>
      </c>
      <c r="X57" s="45">
        <v>279</v>
      </c>
      <c r="Y57" s="45">
        <v>163</v>
      </c>
      <c r="Z57" s="45">
        <v>50</v>
      </c>
      <c r="AA57" s="46">
        <v>22</v>
      </c>
      <c r="AB57" s="118">
        <v>0.73788883222845492</v>
      </c>
      <c r="AC57" s="119">
        <v>0.50943396226415094</v>
      </c>
      <c r="AE57" s="434" t="s">
        <v>124</v>
      </c>
      <c r="AF57" s="434"/>
    </row>
    <row r="58" spans="1:32" ht="15.75" x14ac:dyDescent="0.25">
      <c r="A58" s="163" t="s">
        <v>144</v>
      </c>
      <c r="B58" s="155">
        <v>35284</v>
      </c>
      <c r="C58" s="462"/>
      <c r="D58" s="162" t="s">
        <v>145</v>
      </c>
      <c r="E58" s="62">
        <v>110</v>
      </c>
      <c r="F58" s="31"/>
      <c r="G58" s="64">
        <v>757</v>
      </c>
      <c r="H58" s="131"/>
      <c r="I58" s="34">
        <f t="shared" si="0"/>
        <v>0</v>
      </c>
      <c r="K58" s="35"/>
      <c r="L58" s="90">
        <v>839</v>
      </c>
      <c r="M58" s="132"/>
      <c r="N58" s="132">
        <v>1754</v>
      </c>
      <c r="O58" s="38">
        <v>0</v>
      </c>
      <c r="P58" s="39"/>
      <c r="Q58" s="64">
        <v>712</v>
      </c>
      <c r="R58" s="124"/>
      <c r="S58" s="41">
        <v>1353</v>
      </c>
      <c r="T58" s="42">
        <v>0</v>
      </c>
      <c r="V58" s="55"/>
      <c r="W58" s="133"/>
      <c r="X58" s="57"/>
      <c r="Y58" s="57"/>
      <c r="Z58" s="57"/>
      <c r="AA58" s="89"/>
      <c r="AB58" s="121"/>
      <c r="AC58" s="122"/>
      <c r="AE58" s="60"/>
      <c r="AF58" s="61"/>
    </row>
    <row r="59" spans="1:32" ht="15.75" x14ac:dyDescent="0.25">
      <c r="A59" s="163" t="s">
        <v>146</v>
      </c>
      <c r="B59" s="155">
        <v>35285</v>
      </c>
      <c r="C59" s="462"/>
      <c r="D59" s="162" t="s">
        <v>147</v>
      </c>
      <c r="E59" s="49">
        <v>9</v>
      </c>
      <c r="F59" s="31"/>
      <c r="G59" s="63">
        <v>207</v>
      </c>
      <c r="H59" s="131"/>
      <c r="I59" s="34">
        <f t="shared" si="0"/>
        <v>0</v>
      </c>
      <c r="K59" s="35"/>
      <c r="L59" s="90">
        <v>264</v>
      </c>
      <c r="M59" s="132"/>
      <c r="N59" s="132">
        <v>1745</v>
      </c>
      <c r="O59" s="38">
        <v>0</v>
      </c>
      <c r="P59" s="39"/>
      <c r="Q59" s="64">
        <v>231</v>
      </c>
      <c r="R59" s="124"/>
      <c r="S59" s="41">
        <v>917</v>
      </c>
      <c r="T59" s="42">
        <v>0</v>
      </c>
      <c r="V59" s="55"/>
      <c r="W59" s="133"/>
      <c r="X59" s="57"/>
      <c r="Y59" s="57"/>
      <c r="Z59" s="57"/>
      <c r="AA59" s="89"/>
      <c r="AB59" s="121"/>
      <c r="AC59" s="122"/>
      <c r="AE59" s="60"/>
      <c r="AF59" s="61"/>
    </row>
    <row r="60" spans="1:32" ht="16.5" thickBot="1" x14ac:dyDescent="0.3">
      <c r="A60" s="92" t="s">
        <v>148</v>
      </c>
      <c r="B60" s="65">
        <v>35286</v>
      </c>
      <c r="C60" s="463"/>
      <c r="D60" s="162" t="s">
        <v>149</v>
      </c>
      <c r="E60" s="49">
        <v>45</v>
      </c>
      <c r="F60" s="164"/>
      <c r="G60" s="50">
        <v>1011</v>
      </c>
      <c r="H60" s="136"/>
      <c r="I60" s="70">
        <f t="shared" si="0"/>
        <v>71.931978107896796</v>
      </c>
      <c r="K60" s="35"/>
      <c r="L60" s="87">
        <v>1279</v>
      </c>
      <c r="M60" s="132"/>
      <c r="N60" s="132">
        <v>667</v>
      </c>
      <c r="O60" s="52">
        <v>91</v>
      </c>
      <c r="P60" s="39"/>
      <c r="Q60" s="165">
        <v>1041</v>
      </c>
      <c r="R60" s="139"/>
      <c r="S60" s="74">
        <v>1270</v>
      </c>
      <c r="T60" s="75">
        <v>0</v>
      </c>
      <c r="V60" s="79"/>
      <c r="W60" s="140"/>
      <c r="X60" s="77"/>
      <c r="Y60" s="77"/>
      <c r="Z60" s="77"/>
      <c r="AA60" s="93"/>
      <c r="AB60" s="125"/>
      <c r="AC60" s="126"/>
      <c r="AE60" s="60"/>
      <c r="AF60" s="61"/>
    </row>
    <row r="61" spans="1:32" ht="25.5" thickBot="1" x14ac:dyDescent="0.3">
      <c r="A61" s="166"/>
      <c r="B61" s="167">
        <v>35287</v>
      </c>
      <c r="C61" s="467" t="s">
        <v>150</v>
      </c>
      <c r="D61" s="168" t="s">
        <v>150</v>
      </c>
      <c r="E61" s="82">
        <v>30</v>
      </c>
      <c r="F61" s="17">
        <v>334</v>
      </c>
      <c r="G61" s="9">
        <v>417</v>
      </c>
      <c r="H61" s="10">
        <f t="shared" si="1"/>
        <v>1.2485029940119761</v>
      </c>
      <c r="I61" s="11">
        <f t="shared" si="0"/>
        <v>0</v>
      </c>
      <c r="J61" s="169" t="s">
        <v>21</v>
      </c>
      <c r="K61" s="12">
        <v>321</v>
      </c>
      <c r="L61" s="13">
        <v>382</v>
      </c>
      <c r="M61" s="14">
        <f t="shared" si="2"/>
        <v>1.190031152647975</v>
      </c>
      <c r="N61" s="15"/>
      <c r="O61" s="16">
        <v>0</v>
      </c>
      <c r="P61" s="17">
        <v>190</v>
      </c>
      <c r="Q61" s="170">
        <v>190</v>
      </c>
      <c r="R61" s="129">
        <v>1.1000000000000001</v>
      </c>
      <c r="S61" s="84">
        <v>138</v>
      </c>
      <c r="T61" s="171">
        <v>0</v>
      </c>
      <c r="V61" s="21">
        <v>218</v>
      </c>
      <c r="W61" s="130">
        <v>160</v>
      </c>
      <c r="X61" s="23">
        <v>85</v>
      </c>
      <c r="Y61" s="23">
        <v>78</v>
      </c>
      <c r="Z61" s="23">
        <v>2</v>
      </c>
      <c r="AA61" s="116">
        <v>9</v>
      </c>
      <c r="AB61" s="25">
        <f>W61/F61</f>
        <v>0.47904191616766467</v>
      </c>
      <c r="AC61" s="142">
        <f>V61/F61</f>
        <v>0.65269461077844315</v>
      </c>
      <c r="AE61" s="60"/>
      <c r="AF61" s="61"/>
    </row>
    <row r="62" spans="1:32" ht="16.5" thickBot="1" x14ac:dyDescent="0.3">
      <c r="A62" s="172" t="s">
        <v>151</v>
      </c>
      <c r="B62" s="147">
        <v>35287</v>
      </c>
      <c r="C62" s="468"/>
      <c r="D62" s="173" t="s">
        <v>152</v>
      </c>
      <c r="E62" s="49">
        <v>15</v>
      </c>
      <c r="F62" s="31"/>
      <c r="G62" s="50">
        <v>279</v>
      </c>
      <c r="H62" s="131"/>
      <c r="I62" s="34">
        <f t="shared" si="0"/>
        <v>0</v>
      </c>
      <c r="K62" s="35"/>
      <c r="L62" s="51">
        <v>284</v>
      </c>
      <c r="M62" s="132"/>
      <c r="N62" s="132">
        <v>273</v>
      </c>
      <c r="O62" s="38">
        <v>0</v>
      </c>
      <c r="P62" s="39"/>
      <c r="Q62" s="174">
        <v>190</v>
      </c>
      <c r="R62" s="124"/>
      <c r="S62" s="84"/>
      <c r="T62" s="171"/>
      <c r="V62" s="43">
        <v>203</v>
      </c>
      <c r="W62" s="44">
        <v>177</v>
      </c>
      <c r="X62" s="45">
        <v>72</v>
      </c>
      <c r="Y62" s="45">
        <v>59</v>
      </c>
      <c r="Z62" s="45">
        <v>6</v>
      </c>
      <c r="AA62" s="46">
        <v>7</v>
      </c>
      <c r="AB62" s="118">
        <v>0.55140186915887845</v>
      </c>
      <c r="AC62" s="119">
        <v>0.63239875389408096</v>
      </c>
      <c r="AE62" s="434" t="s">
        <v>124</v>
      </c>
      <c r="AF62" s="434"/>
    </row>
    <row r="63" spans="1:32" ht="16.5" thickBot="1" x14ac:dyDescent="0.3">
      <c r="A63" s="175" t="s">
        <v>153</v>
      </c>
      <c r="B63" s="65">
        <v>43240</v>
      </c>
      <c r="C63" s="469"/>
      <c r="D63" s="176" t="s">
        <v>154</v>
      </c>
      <c r="E63" s="67">
        <v>15</v>
      </c>
      <c r="F63" s="31"/>
      <c r="G63" s="64">
        <v>138</v>
      </c>
      <c r="H63" s="136"/>
      <c r="I63" s="70">
        <f t="shared" si="0"/>
        <v>0</v>
      </c>
      <c r="K63" s="177"/>
      <c r="L63" s="71">
        <v>98</v>
      </c>
      <c r="M63" s="132"/>
      <c r="N63" s="132">
        <v>268</v>
      </c>
      <c r="O63" s="38">
        <v>0</v>
      </c>
      <c r="P63" s="178"/>
      <c r="Q63" s="179"/>
      <c r="R63" s="139"/>
      <c r="S63" s="180"/>
      <c r="T63" s="181"/>
      <c r="V63" s="72"/>
      <c r="W63" s="72"/>
      <c r="X63" s="77"/>
      <c r="Y63" s="77"/>
      <c r="Z63" s="77"/>
      <c r="AA63" s="182"/>
      <c r="AB63" s="125"/>
      <c r="AC63" s="126"/>
      <c r="AE63" s="60"/>
      <c r="AF63" s="61"/>
    </row>
    <row r="64" spans="1:32" ht="25.5" thickBot="1" x14ac:dyDescent="0.3">
      <c r="A64" s="4"/>
      <c r="B64" s="5">
        <v>35289</v>
      </c>
      <c r="C64" s="461" t="s">
        <v>155</v>
      </c>
      <c r="D64" s="81" t="s">
        <v>155</v>
      </c>
      <c r="E64" s="183">
        <v>58</v>
      </c>
      <c r="F64" s="8">
        <v>347</v>
      </c>
      <c r="G64" s="9">
        <v>396</v>
      </c>
      <c r="H64" s="10">
        <f t="shared" si="1"/>
        <v>1.1412103746397695</v>
      </c>
      <c r="I64" s="11">
        <f t="shared" si="0"/>
        <v>0</v>
      </c>
      <c r="J64" s="3" t="s">
        <v>37</v>
      </c>
      <c r="K64" s="12">
        <v>571</v>
      </c>
      <c r="L64" s="115">
        <v>635</v>
      </c>
      <c r="M64" s="14">
        <f t="shared" si="2"/>
        <v>1.1120840630472855</v>
      </c>
      <c r="N64" s="15"/>
      <c r="O64" s="16">
        <v>0</v>
      </c>
      <c r="P64" s="17">
        <v>273</v>
      </c>
      <c r="Q64" s="9">
        <v>309</v>
      </c>
      <c r="R64" s="129">
        <v>1.1318681318681318</v>
      </c>
      <c r="S64" s="184"/>
      <c r="T64" s="185">
        <v>0</v>
      </c>
      <c r="V64" s="55">
        <v>228</v>
      </c>
      <c r="W64" s="133">
        <v>252</v>
      </c>
      <c r="X64" s="57">
        <v>46</v>
      </c>
      <c r="Y64" s="57">
        <v>42</v>
      </c>
      <c r="Z64" s="57">
        <v>5</v>
      </c>
      <c r="AA64" s="141">
        <v>2</v>
      </c>
      <c r="AB64" s="25">
        <f>W64/F64</f>
        <v>0.72622478386167144</v>
      </c>
      <c r="AC64" s="142">
        <f>V64/F64</f>
        <v>0.65706051873198845</v>
      </c>
      <c r="AE64" s="60"/>
      <c r="AF64" s="61"/>
    </row>
    <row r="65" spans="1:32" ht="16.5" thickTop="1" x14ac:dyDescent="0.25">
      <c r="A65" s="161" t="s">
        <v>156</v>
      </c>
      <c r="B65" s="147">
        <v>35441</v>
      </c>
      <c r="C65" s="462"/>
      <c r="D65" s="29" t="s">
        <v>157</v>
      </c>
      <c r="E65" s="86">
        <v>29</v>
      </c>
      <c r="F65" s="31"/>
      <c r="G65" s="50">
        <v>293</v>
      </c>
      <c r="H65" s="131"/>
      <c r="I65" s="34">
        <f t="shared" si="0"/>
        <v>0</v>
      </c>
      <c r="K65" s="35"/>
      <c r="L65" s="87">
        <v>514</v>
      </c>
      <c r="M65" s="132"/>
      <c r="N65" s="132">
        <v>523</v>
      </c>
      <c r="O65" s="38">
        <v>0</v>
      </c>
      <c r="P65" s="39"/>
      <c r="Q65" s="50">
        <v>225</v>
      </c>
      <c r="R65" s="124"/>
      <c r="S65" s="41">
        <v>356</v>
      </c>
      <c r="T65" s="42">
        <v>0</v>
      </c>
      <c r="V65" s="43">
        <v>340</v>
      </c>
      <c r="W65" s="44">
        <v>424</v>
      </c>
      <c r="X65" s="45">
        <v>76</v>
      </c>
      <c r="Y65" s="45">
        <v>55</v>
      </c>
      <c r="Z65" s="45">
        <v>10</v>
      </c>
      <c r="AA65" s="46">
        <v>6</v>
      </c>
      <c r="AB65" s="118">
        <v>0.74255691768826615</v>
      </c>
      <c r="AC65" s="119">
        <v>0.59544658493870406</v>
      </c>
      <c r="AE65" s="434" t="s">
        <v>158</v>
      </c>
      <c r="AF65" s="434"/>
    </row>
    <row r="66" spans="1:32" ht="16.5" thickBot="1" x14ac:dyDescent="0.3">
      <c r="A66" s="92" t="s">
        <v>159</v>
      </c>
      <c r="B66" s="65">
        <v>35290</v>
      </c>
      <c r="C66" s="463"/>
      <c r="D66" s="66" t="s">
        <v>160</v>
      </c>
      <c r="E66" s="67">
        <v>29</v>
      </c>
      <c r="F66" s="31"/>
      <c r="G66" s="68">
        <v>103</v>
      </c>
      <c r="H66" s="136"/>
      <c r="I66" s="70">
        <f t="shared" si="0"/>
        <v>0</v>
      </c>
      <c r="K66" s="35"/>
      <c r="L66" s="90">
        <v>121</v>
      </c>
      <c r="M66" s="132"/>
      <c r="N66" s="132">
        <v>524</v>
      </c>
      <c r="O66" s="38">
        <v>0</v>
      </c>
      <c r="P66" s="39"/>
      <c r="Q66" s="64">
        <v>84</v>
      </c>
      <c r="R66" s="139"/>
      <c r="S66" s="74">
        <v>354</v>
      </c>
      <c r="T66" s="75">
        <v>0</v>
      </c>
      <c r="V66" s="79"/>
      <c r="W66" s="140"/>
      <c r="X66" s="77"/>
      <c r="Y66" s="77"/>
      <c r="Z66" s="77"/>
      <c r="AA66" s="156"/>
      <c r="AB66" s="125"/>
      <c r="AC66" s="126"/>
      <c r="AE66" s="60"/>
      <c r="AF66" s="61"/>
    </row>
    <row r="67" spans="1:32" ht="25.5" thickBot="1" x14ac:dyDescent="0.3">
      <c r="A67" s="4"/>
      <c r="B67" s="5">
        <v>35291</v>
      </c>
      <c r="C67" s="461" t="s">
        <v>161</v>
      </c>
      <c r="D67" s="81" t="s">
        <v>161</v>
      </c>
      <c r="E67" s="82">
        <v>6</v>
      </c>
      <c r="F67" s="17">
        <v>77</v>
      </c>
      <c r="G67" s="9">
        <v>94</v>
      </c>
      <c r="H67" s="10">
        <f t="shared" si="1"/>
        <v>1.2207792207792207</v>
      </c>
      <c r="I67" s="11">
        <f t="shared" si="0"/>
        <v>0</v>
      </c>
      <c r="J67" s="3" t="s">
        <v>37</v>
      </c>
      <c r="K67" s="12">
        <v>85</v>
      </c>
      <c r="L67" s="115">
        <v>99</v>
      </c>
      <c r="M67" s="14">
        <f t="shared" si="2"/>
        <v>1.1647058823529413</v>
      </c>
      <c r="N67" s="15"/>
      <c r="O67" s="16">
        <v>0</v>
      </c>
      <c r="P67" s="17">
        <v>86</v>
      </c>
      <c r="Q67" s="9">
        <v>96</v>
      </c>
      <c r="R67" s="129">
        <v>1.1162790697674418</v>
      </c>
      <c r="S67" s="84"/>
      <c r="T67" s="85">
        <v>0</v>
      </c>
      <c r="V67" s="21">
        <v>44</v>
      </c>
      <c r="W67" s="130">
        <v>50</v>
      </c>
      <c r="X67" s="57">
        <v>17</v>
      </c>
      <c r="Y67" s="57">
        <v>8</v>
      </c>
      <c r="Z67" s="57">
        <v>1</v>
      </c>
      <c r="AA67" s="141">
        <v>1</v>
      </c>
      <c r="AB67" s="25">
        <f>W67/F67</f>
        <v>0.64935064935064934</v>
      </c>
      <c r="AC67" s="142">
        <f>V67/F67</f>
        <v>0.5714285714285714</v>
      </c>
      <c r="AE67" s="60"/>
      <c r="AF67" s="61"/>
    </row>
    <row r="68" spans="1:32" ht="17.25" thickTop="1" thickBot="1" x14ac:dyDescent="0.3">
      <c r="A68" s="161" t="s">
        <v>162</v>
      </c>
      <c r="B68" s="147">
        <v>35501</v>
      </c>
      <c r="C68" s="462"/>
      <c r="D68" s="29" t="s">
        <v>163</v>
      </c>
      <c r="E68" s="86">
        <v>2</v>
      </c>
      <c r="F68" s="31"/>
      <c r="G68" s="50">
        <v>51</v>
      </c>
      <c r="H68" s="131"/>
      <c r="I68" s="34">
        <f t="shared" si="0"/>
        <v>0</v>
      </c>
      <c r="K68" s="35"/>
      <c r="L68" s="87">
        <v>54</v>
      </c>
      <c r="M68" s="132"/>
      <c r="N68" s="132">
        <v>71</v>
      </c>
      <c r="O68" s="38">
        <v>0</v>
      </c>
      <c r="P68" s="39"/>
      <c r="Q68" s="50">
        <v>59</v>
      </c>
      <c r="R68" s="124"/>
      <c r="S68" s="41">
        <v>42</v>
      </c>
      <c r="T68" s="42">
        <v>0</v>
      </c>
      <c r="V68" s="43">
        <v>49</v>
      </c>
      <c r="W68" s="44">
        <v>63</v>
      </c>
      <c r="X68" s="45">
        <v>10</v>
      </c>
      <c r="Y68" s="45">
        <v>11</v>
      </c>
      <c r="Z68" s="45">
        <v>1</v>
      </c>
      <c r="AA68" s="46">
        <v>0</v>
      </c>
      <c r="AB68" s="118">
        <v>0.74117647058823533</v>
      </c>
      <c r="AC68" s="119">
        <v>0.57647058823529407</v>
      </c>
      <c r="AE68" s="434" t="s">
        <v>158</v>
      </c>
      <c r="AF68" s="434"/>
    </row>
    <row r="69" spans="1:32" ht="16.5" thickBot="1" x14ac:dyDescent="0.3">
      <c r="A69" s="92" t="s">
        <v>164</v>
      </c>
      <c r="B69" s="186">
        <v>35292</v>
      </c>
      <c r="C69" s="463"/>
      <c r="D69" s="66" t="s">
        <v>165</v>
      </c>
      <c r="E69" s="67">
        <v>4</v>
      </c>
      <c r="F69" s="31"/>
      <c r="G69" s="64">
        <v>43</v>
      </c>
      <c r="H69" s="136"/>
      <c r="I69" s="70">
        <f t="shared" si="0"/>
        <v>0</v>
      </c>
      <c r="K69" s="35"/>
      <c r="L69" s="90">
        <v>45</v>
      </c>
      <c r="M69" s="132"/>
      <c r="N69" s="132">
        <v>71</v>
      </c>
      <c r="O69" s="38">
        <v>0</v>
      </c>
      <c r="P69" s="39"/>
      <c r="Q69" s="64">
        <v>37</v>
      </c>
      <c r="R69" s="139"/>
      <c r="S69" s="74">
        <v>53</v>
      </c>
      <c r="T69" s="75">
        <v>0</v>
      </c>
      <c r="V69" s="79"/>
      <c r="W69" s="140"/>
      <c r="X69" s="77"/>
      <c r="Y69" s="77"/>
      <c r="Z69" s="77"/>
      <c r="AA69" s="156"/>
      <c r="AB69" s="125"/>
      <c r="AC69" s="126"/>
      <c r="AE69" s="60"/>
      <c r="AF69" s="61"/>
    </row>
    <row r="70" spans="1:32" ht="25.5" thickBot="1" x14ac:dyDescent="0.3">
      <c r="A70" s="4"/>
      <c r="B70" s="5" t="s">
        <v>166</v>
      </c>
      <c r="C70" s="464" t="s">
        <v>167</v>
      </c>
      <c r="D70" s="81" t="s">
        <v>168</v>
      </c>
      <c r="E70" s="82">
        <v>132</v>
      </c>
      <c r="F70" s="17">
        <v>2944</v>
      </c>
      <c r="G70" s="9">
        <v>4990</v>
      </c>
      <c r="H70" s="10">
        <f t="shared" ref="H70:H133" si="3">G70/F70</f>
        <v>1.6949728260869565</v>
      </c>
      <c r="I70" s="11">
        <f t="shared" si="0"/>
        <v>309.73918111613</v>
      </c>
      <c r="J70" s="3" t="s">
        <v>37</v>
      </c>
      <c r="K70" s="12">
        <v>4183</v>
      </c>
      <c r="L70" s="115">
        <v>6863</v>
      </c>
      <c r="M70" s="14">
        <f t="shared" ref="M70:M133" si="4">L70/K70</f>
        <v>1.640688501075783</v>
      </c>
      <c r="N70" s="15"/>
      <c r="O70" s="16">
        <v>426</v>
      </c>
      <c r="P70" s="17">
        <v>2490</v>
      </c>
      <c r="Q70" s="9">
        <v>4165</v>
      </c>
      <c r="R70" s="129">
        <v>1.6726907630522088</v>
      </c>
      <c r="S70" s="84"/>
      <c r="T70" s="85">
        <v>106</v>
      </c>
      <c r="V70" s="21">
        <v>1916</v>
      </c>
      <c r="W70" s="130">
        <v>1690</v>
      </c>
      <c r="X70" s="57">
        <v>722</v>
      </c>
      <c r="Y70" s="57">
        <v>439</v>
      </c>
      <c r="Z70" s="57">
        <v>55</v>
      </c>
      <c r="AA70" s="141">
        <v>38</v>
      </c>
      <c r="AB70" s="25">
        <f>W70/F70</f>
        <v>0.57404891304347827</v>
      </c>
      <c r="AC70" s="142">
        <f>V70/F70</f>
        <v>0.65081521739130432</v>
      </c>
      <c r="AE70" s="60"/>
      <c r="AF70" s="61"/>
    </row>
    <row r="71" spans="1:32" ht="16.5" thickTop="1" x14ac:dyDescent="0.25">
      <c r="A71" s="187" t="s">
        <v>169</v>
      </c>
      <c r="B71" s="147">
        <v>35442</v>
      </c>
      <c r="C71" s="465"/>
      <c r="D71" s="29" t="s">
        <v>170</v>
      </c>
      <c r="E71" s="86">
        <v>33</v>
      </c>
      <c r="F71" s="31"/>
      <c r="G71" s="64">
        <v>1043</v>
      </c>
      <c r="H71" s="131"/>
      <c r="I71" s="34">
        <f t="shared" ref="I71:I134" si="5">O71/L71*G71</f>
        <v>51.770350761085368</v>
      </c>
      <c r="K71" s="35"/>
      <c r="L71" s="90">
        <v>1511</v>
      </c>
      <c r="M71" s="132"/>
      <c r="N71" s="132">
        <v>2155</v>
      </c>
      <c r="O71" s="52">
        <v>75</v>
      </c>
      <c r="P71" s="39"/>
      <c r="Q71" s="64">
        <v>955</v>
      </c>
      <c r="R71" s="124"/>
      <c r="S71" s="41">
        <v>2343</v>
      </c>
      <c r="T71" s="42">
        <v>0</v>
      </c>
      <c r="V71" s="43">
        <v>2528</v>
      </c>
      <c r="W71" s="44">
        <v>2748</v>
      </c>
      <c r="X71" s="45">
        <v>849</v>
      </c>
      <c r="Y71" s="45">
        <v>448</v>
      </c>
      <c r="Z71" s="45">
        <v>83</v>
      </c>
      <c r="AA71" s="46">
        <v>55</v>
      </c>
      <c r="AB71" s="118">
        <v>0.6569447764762133</v>
      </c>
      <c r="AC71" s="119">
        <v>0.60435094429835046</v>
      </c>
      <c r="AE71" s="434" t="s">
        <v>158</v>
      </c>
      <c r="AF71" s="434"/>
    </row>
    <row r="72" spans="1:32" ht="15.75" x14ac:dyDescent="0.25">
      <c r="A72" s="187" t="s">
        <v>171</v>
      </c>
      <c r="B72" s="155">
        <v>35294</v>
      </c>
      <c r="C72" s="465"/>
      <c r="D72" s="29" t="s">
        <v>172</v>
      </c>
      <c r="E72" s="62">
        <v>60</v>
      </c>
      <c r="F72" s="31"/>
      <c r="G72" s="165">
        <v>2415</v>
      </c>
      <c r="H72" s="131"/>
      <c r="I72" s="34">
        <f t="shared" si="5"/>
        <v>199.67678893565844</v>
      </c>
      <c r="K72" s="35"/>
      <c r="L72" s="87">
        <v>3326</v>
      </c>
      <c r="M72" s="132"/>
      <c r="N72" s="132">
        <v>1388</v>
      </c>
      <c r="O72" s="52">
        <v>275</v>
      </c>
      <c r="P72" s="39"/>
      <c r="Q72" s="50">
        <v>1878</v>
      </c>
      <c r="R72" s="124"/>
      <c r="S72" s="41">
        <v>867</v>
      </c>
      <c r="T72" s="54">
        <v>82</v>
      </c>
      <c r="V72" s="55"/>
      <c r="W72" s="133"/>
      <c r="X72" s="57"/>
      <c r="Y72" s="57"/>
      <c r="Z72" s="57"/>
      <c r="AA72" s="141"/>
      <c r="AB72" s="121"/>
      <c r="AC72" s="122"/>
      <c r="AE72" s="60"/>
      <c r="AF72" s="61"/>
    </row>
    <row r="73" spans="1:32" ht="15.75" x14ac:dyDescent="0.25">
      <c r="A73" s="187" t="s">
        <v>173</v>
      </c>
      <c r="B73" s="155">
        <v>35295</v>
      </c>
      <c r="C73" s="465"/>
      <c r="D73" s="29" t="s">
        <v>174</v>
      </c>
      <c r="E73" s="62">
        <v>8</v>
      </c>
      <c r="F73" s="31"/>
      <c r="G73" s="64">
        <v>138</v>
      </c>
      <c r="H73" s="131"/>
      <c r="I73" s="34">
        <f t="shared" si="5"/>
        <v>0</v>
      </c>
      <c r="K73" s="35"/>
      <c r="L73" s="90">
        <v>194</v>
      </c>
      <c r="M73" s="132"/>
      <c r="N73" s="132">
        <v>3429</v>
      </c>
      <c r="O73" s="38">
        <v>0</v>
      </c>
      <c r="P73" s="39"/>
      <c r="Q73" s="64">
        <v>98</v>
      </c>
      <c r="R73" s="124"/>
      <c r="S73" s="41">
        <v>2549</v>
      </c>
      <c r="T73" s="42">
        <v>0</v>
      </c>
      <c r="V73" s="55"/>
      <c r="W73" s="133"/>
      <c r="X73" s="57"/>
      <c r="Y73" s="57"/>
      <c r="Z73" s="57"/>
      <c r="AA73" s="141"/>
      <c r="AB73" s="121"/>
      <c r="AC73" s="122"/>
      <c r="AE73" s="60"/>
      <c r="AF73" s="61"/>
    </row>
    <row r="74" spans="1:32" ht="16.5" thickBot="1" x14ac:dyDescent="0.3">
      <c r="A74" s="188" t="s">
        <v>175</v>
      </c>
      <c r="B74" s="65">
        <v>35296</v>
      </c>
      <c r="C74" s="466"/>
      <c r="D74" s="66" t="s">
        <v>176</v>
      </c>
      <c r="E74" s="67">
        <v>31</v>
      </c>
      <c r="F74" s="31"/>
      <c r="G74" s="64">
        <v>1394</v>
      </c>
      <c r="H74" s="136"/>
      <c r="I74" s="70">
        <f t="shared" si="5"/>
        <v>57.829694323144103</v>
      </c>
      <c r="K74" s="35"/>
      <c r="L74" s="90">
        <v>1832</v>
      </c>
      <c r="M74" s="132"/>
      <c r="N74" s="132">
        <v>2036</v>
      </c>
      <c r="O74" s="52">
        <v>76</v>
      </c>
      <c r="P74" s="39"/>
      <c r="Q74" s="64">
        <v>1234</v>
      </c>
      <c r="R74" s="139"/>
      <c r="S74" s="74">
        <v>1397</v>
      </c>
      <c r="T74" s="189">
        <v>24</v>
      </c>
      <c r="V74" s="79"/>
      <c r="W74" s="140"/>
      <c r="X74" s="77"/>
      <c r="Y74" s="77"/>
      <c r="Z74" s="77"/>
      <c r="AA74" s="156"/>
      <c r="AB74" s="125"/>
      <c r="AC74" s="126"/>
      <c r="AE74" s="60"/>
      <c r="AF74" s="61"/>
    </row>
    <row r="75" spans="1:32" ht="25.5" thickBot="1" x14ac:dyDescent="0.3">
      <c r="A75" s="4"/>
      <c r="B75" s="5">
        <v>35297</v>
      </c>
      <c r="C75" s="461" t="s">
        <v>177</v>
      </c>
      <c r="D75" s="81" t="s">
        <v>178</v>
      </c>
      <c r="E75" s="82">
        <v>102</v>
      </c>
      <c r="F75" s="17">
        <v>1715</v>
      </c>
      <c r="G75" s="9">
        <v>2778</v>
      </c>
      <c r="H75" s="10">
        <f t="shared" si="3"/>
        <v>1.6198250728862973</v>
      </c>
      <c r="I75" s="11">
        <f t="shared" si="5"/>
        <v>75.379219060225012</v>
      </c>
      <c r="J75" s="3" t="s">
        <v>37</v>
      </c>
      <c r="K75" s="12">
        <v>1907</v>
      </c>
      <c r="L75" s="115">
        <v>3022</v>
      </c>
      <c r="M75" s="14">
        <f t="shared" si="4"/>
        <v>1.5846879916098584</v>
      </c>
      <c r="N75" s="15"/>
      <c r="O75" s="16">
        <v>82</v>
      </c>
      <c r="P75" s="17">
        <v>1660</v>
      </c>
      <c r="Q75" s="9">
        <v>2610</v>
      </c>
      <c r="R75" s="129">
        <v>1.572289156626506</v>
      </c>
      <c r="S75" s="84"/>
      <c r="T75" s="85">
        <v>22</v>
      </c>
      <c r="V75" s="21">
        <v>1340</v>
      </c>
      <c r="W75" s="130">
        <v>1081</v>
      </c>
      <c r="X75" s="57">
        <v>391</v>
      </c>
      <c r="Y75" s="57">
        <v>188</v>
      </c>
      <c r="Z75" s="57">
        <v>25</v>
      </c>
      <c r="AA75" s="141">
        <v>30</v>
      </c>
      <c r="AB75" s="190">
        <f>W75/F75</f>
        <v>0.63032069970845483</v>
      </c>
      <c r="AC75" s="142">
        <f>V75/F75</f>
        <v>0.78134110787172006</v>
      </c>
      <c r="AE75" s="60"/>
      <c r="AF75" s="61"/>
    </row>
    <row r="76" spans="1:32" ht="16.5" thickTop="1" x14ac:dyDescent="0.25">
      <c r="A76" s="191" t="s">
        <v>179</v>
      </c>
      <c r="B76" s="155">
        <v>35443</v>
      </c>
      <c r="C76" s="462"/>
      <c r="D76" s="29" t="s">
        <v>180</v>
      </c>
      <c r="E76" s="86">
        <v>33</v>
      </c>
      <c r="F76" s="31"/>
      <c r="G76" s="50">
        <v>1050</v>
      </c>
      <c r="H76" s="131"/>
      <c r="I76" s="34">
        <f t="shared" si="5"/>
        <v>36.811352253756262</v>
      </c>
      <c r="K76" s="35"/>
      <c r="L76" s="87">
        <v>1198</v>
      </c>
      <c r="M76" s="132"/>
      <c r="N76" s="132">
        <v>1309</v>
      </c>
      <c r="O76" s="52">
        <v>42</v>
      </c>
      <c r="P76" s="39"/>
      <c r="Q76" s="50">
        <v>1049</v>
      </c>
      <c r="R76" s="124"/>
      <c r="S76" s="41">
        <v>1637</v>
      </c>
      <c r="T76" s="42">
        <v>0</v>
      </c>
      <c r="V76" s="43">
        <v>1509</v>
      </c>
      <c r="W76" s="44">
        <v>1316</v>
      </c>
      <c r="X76" s="45">
        <v>361</v>
      </c>
      <c r="Y76" s="45">
        <v>170</v>
      </c>
      <c r="Z76" s="45">
        <v>32</v>
      </c>
      <c r="AA76" s="46">
        <v>28</v>
      </c>
      <c r="AB76" s="118">
        <v>0.69008914525432619</v>
      </c>
      <c r="AC76" s="119">
        <v>0.79129522810697428</v>
      </c>
      <c r="AE76" s="434" t="s">
        <v>158</v>
      </c>
      <c r="AF76" s="434"/>
    </row>
    <row r="77" spans="1:32" ht="15.75" x14ac:dyDescent="0.25">
      <c r="A77" s="192" t="s">
        <v>181</v>
      </c>
      <c r="B77" s="155">
        <v>35298</v>
      </c>
      <c r="C77" s="462"/>
      <c r="D77" s="29" t="s">
        <v>182</v>
      </c>
      <c r="E77" s="62">
        <v>32</v>
      </c>
      <c r="F77" s="31"/>
      <c r="G77" s="64">
        <v>1027</v>
      </c>
      <c r="H77" s="131"/>
      <c r="I77" s="34">
        <f t="shared" si="5"/>
        <v>37.688073394495412</v>
      </c>
      <c r="K77" s="35"/>
      <c r="L77" s="88">
        <v>1090</v>
      </c>
      <c r="M77" s="132"/>
      <c r="N77" s="132">
        <v>1020</v>
      </c>
      <c r="O77" s="52">
        <v>40</v>
      </c>
      <c r="P77" s="39"/>
      <c r="Q77" s="32">
        <v>963</v>
      </c>
      <c r="R77" s="124"/>
      <c r="S77" s="41">
        <v>572</v>
      </c>
      <c r="T77" s="54">
        <v>22</v>
      </c>
      <c r="V77" s="55"/>
      <c r="W77" s="133"/>
      <c r="X77" s="57"/>
      <c r="Y77" s="57"/>
      <c r="Z77" s="57"/>
      <c r="AA77" s="141"/>
      <c r="AB77" s="121"/>
      <c r="AC77" s="122"/>
      <c r="AE77" s="60"/>
      <c r="AF77" s="61"/>
    </row>
    <row r="78" spans="1:32" ht="16.5" thickBot="1" x14ac:dyDescent="0.3">
      <c r="A78" s="193" t="s">
        <v>183</v>
      </c>
      <c r="B78" s="65">
        <v>35299</v>
      </c>
      <c r="C78" s="463"/>
      <c r="D78" s="66" t="s">
        <v>184</v>
      </c>
      <c r="E78" s="67">
        <v>37</v>
      </c>
      <c r="F78" s="31"/>
      <c r="G78" s="64">
        <v>701</v>
      </c>
      <c r="H78" s="136"/>
      <c r="I78" s="70">
        <f t="shared" si="5"/>
        <v>0</v>
      </c>
      <c r="K78" s="35"/>
      <c r="L78" s="90">
        <v>734</v>
      </c>
      <c r="M78" s="132"/>
      <c r="N78" s="132">
        <v>1700</v>
      </c>
      <c r="O78" s="38">
        <v>0</v>
      </c>
      <c r="P78" s="39"/>
      <c r="Q78" s="64">
        <v>598</v>
      </c>
      <c r="R78" s="139"/>
      <c r="S78" s="74">
        <v>1626</v>
      </c>
      <c r="T78" s="75">
        <v>0</v>
      </c>
      <c r="V78" s="79"/>
      <c r="W78" s="140"/>
      <c r="X78" s="77"/>
      <c r="Y78" s="77"/>
      <c r="Z78" s="77"/>
      <c r="AA78" s="156"/>
      <c r="AB78" s="125"/>
      <c r="AC78" s="126"/>
      <c r="AE78" s="60"/>
      <c r="AF78" s="61"/>
    </row>
    <row r="79" spans="1:32" ht="25.5" thickBot="1" x14ac:dyDescent="0.3">
      <c r="A79" s="4"/>
      <c r="B79" s="5">
        <v>35301</v>
      </c>
      <c r="C79" s="461" t="s">
        <v>185</v>
      </c>
      <c r="D79" s="81" t="s">
        <v>186</v>
      </c>
      <c r="E79" s="82">
        <v>142</v>
      </c>
      <c r="F79" s="17">
        <v>1387</v>
      </c>
      <c r="G79" s="9">
        <v>1914</v>
      </c>
      <c r="H79" s="10">
        <f t="shared" si="3"/>
        <v>1.3799567411679885</v>
      </c>
      <c r="I79" s="11">
        <f t="shared" si="5"/>
        <v>64.921127911728647</v>
      </c>
      <c r="J79" s="3" t="s">
        <v>37</v>
      </c>
      <c r="K79" s="12">
        <v>1776</v>
      </c>
      <c r="L79" s="115">
        <v>2447</v>
      </c>
      <c r="M79" s="14">
        <f t="shared" si="4"/>
        <v>1.3778153153153154</v>
      </c>
      <c r="N79" s="15"/>
      <c r="O79" s="16">
        <v>83</v>
      </c>
      <c r="P79" s="17">
        <v>2074</v>
      </c>
      <c r="Q79" s="9">
        <v>2776</v>
      </c>
      <c r="R79" s="129">
        <v>1.3384763741562198</v>
      </c>
      <c r="S79" s="84"/>
      <c r="T79" s="85">
        <v>11</v>
      </c>
      <c r="V79" s="21">
        <v>1233</v>
      </c>
      <c r="W79" s="130">
        <v>781</v>
      </c>
      <c r="X79" s="57">
        <v>320</v>
      </c>
      <c r="Y79" s="57">
        <v>234</v>
      </c>
      <c r="Z79" s="57">
        <v>23</v>
      </c>
      <c r="AA79" s="141">
        <v>29</v>
      </c>
      <c r="AB79" s="25">
        <f>W79/F79</f>
        <v>0.56308579668348957</v>
      </c>
      <c r="AC79" s="142">
        <f>V79/F79</f>
        <v>0.88896899783705841</v>
      </c>
      <c r="AE79" s="60"/>
      <c r="AF79" s="61"/>
    </row>
    <row r="80" spans="1:32" ht="16.5" thickTop="1" x14ac:dyDescent="0.25">
      <c r="A80" s="187" t="s">
        <v>187</v>
      </c>
      <c r="B80" s="194">
        <v>35444</v>
      </c>
      <c r="C80" s="462"/>
      <c r="D80" s="29" t="s">
        <v>188</v>
      </c>
      <c r="E80" s="30">
        <v>65</v>
      </c>
      <c r="F80" s="31"/>
      <c r="G80" s="64">
        <v>657</v>
      </c>
      <c r="H80" s="131"/>
      <c r="I80" s="34">
        <f t="shared" si="5"/>
        <v>0</v>
      </c>
      <c r="K80" s="35"/>
      <c r="L80" s="90">
        <v>930</v>
      </c>
      <c r="M80" s="132"/>
      <c r="N80" s="132">
        <v>1570</v>
      </c>
      <c r="O80" s="38">
        <v>0</v>
      </c>
      <c r="P80" s="39"/>
      <c r="Q80" s="64">
        <v>925</v>
      </c>
      <c r="R80" s="124"/>
      <c r="S80" s="41">
        <v>1085</v>
      </c>
      <c r="T80" s="42">
        <v>0</v>
      </c>
      <c r="V80" s="43">
        <v>1522</v>
      </c>
      <c r="W80" s="44">
        <v>1155</v>
      </c>
      <c r="X80" s="45">
        <v>357</v>
      </c>
      <c r="Y80" s="45">
        <v>204</v>
      </c>
      <c r="Z80" s="45">
        <v>29</v>
      </c>
      <c r="AA80" s="46">
        <v>31</v>
      </c>
      <c r="AB80" s="118">
        <v>0.65033783783783783</v>
      </c>
      <c r="AC80" s="119">
        <v>0.85698198198198194</v>
      </c>
      <c r="AE80" s="434" t="s">
        <v>158</v>
      </c>
      <c r="AF80" s="434"/>
    </row>
    <row r="81" spans="1:32" ht="16.5" thickBot="1" x14ac:dyDescent="0.3">
      <c r="A81" s="193" t="s">
        <v>189</v>
      </c>
      <c r="B81" s="65">
        <v>35302</v>
      </c>
      <c r="C81" s="463"/>
      <c r="D81" s="195" t="s">
        <v>190</v>
      </c>
      <c r="E81" s="134">
        <v>77</v>
      </c>
      <c r="F81" s="31"/>
      <c r="G81" s="165">
        <v>1257</v>
      </c>
      <c r="H81" s="136"/>
      <c r="I81" s="70">
        <f t="shared" si="5"/>
        <v>68.774555042847723</v>
      </c>
      <c r="K81" s="35"/>
      <c r="L81" s="87">
        <v>1517</v>
      </c>
      <c r="M81" s="132"/>
      <c r="N81" s="132">
        <v>1075</v>
      </c>
      <c r="O81" s="52">
        <v>83</v>
      </c>
      <c r="P81" s="39"/>
      <c r="Q81" s="50">
        <v>1851</v>
      </c>
      <c r="R81" s="139"/>
      <c r="S81" s="74">
        <v>940</v>
      </c>
      <c r="T81" s="189">
        <v>11</v>
      </c>
      <c r="V81" s="55"/>
      <c r="W81" s="133"/>
      <c r="X81" s="77"/>
      <c r="Y81" s="77"/>
      <c r="Z81" s="77"/>
      <c r="AA81" s="156"/>
      <c r="AB81" s="125"/>
      <c r="AC81" s="126"/>
      <c r="AE81" s="60"/>
      <c r="AF81" s="61"/>
    </row>
    <row r="82" spans="1:32" ht="25.5" thickBot="1" x14ac:dyDescent="0.3">
      <c r="A82" s="4"/>
      <c r="B82" s="5">
        <v>35306</v>
      </c>
      <c r="C82" s="461" t="s">
        <v>191</v>
      </c>
      <c r="D82" s="81" t="s">
        <v>192</v>
      </c>
      <c r="E82" s="82">
        <v>259</v>
      </c>
      <c r="F82" s="17">
        <v>8014</v>
      </c>
      <c r="G82" s="9">
        <v>14938</v>
      </c>
      <c r="H82" s="10">
        <f t="shared" si="3"/>
        <v>1.8639880209633142</v>
      </c>
      <c r="I82" s="11">
        <f t="shared" si="5"/>
        <v>1807.7769082921473</v>
      </c>
      <c r="J82" s="169" t="s">
        <v>21</v>
      </c>
      <c r="K82" s="12">
        <v>7828</v>
      </c>
      <c r="L82" s="115">
        <v>14568</v>
      </c>
      <c r="M82" s="14">
        <f t="shared" si="4"/>
        <v>1.8610117526826775</v>
      </c>
      <c r="N82" s="15"/>
      <c r="O82" s="16">
        <v>1763</v>
      </c>
      <c r="P82" s="17">
        <v>7792</v>
      </c>
      <c r="Q82" s="9">
        <v>14562</v>
      </c>
      <c r="R82" s="129">
        <v>1.8688398357289528</v>
      </c>
      <c r="S82" s="84"/>
      <c r="T82" s="85">
        <v>414</v>
      </c>
      <c r="V82" s="21">
        <v>6497</v>
      </c>
      <c r="W82" s="130">
        <v>5665</v>
      </c>
      <c r="X82" s="23">
        <v>1551</v>
      </c>
      <c r="Y82" s="23">
        <v>450</v>
      </c>
      <c r="Z82" s="23">
        <v>165</v>
      </c>
      <c r="AA82" s="116">
        <v>183</v>
      </c>
      <c r="AB82" s="25">
        <f>W82/F82</f>
        <v>0.70688794609433492</v>
      </c>
      <c r="AC82" s="142">
        <f>V82/F82</f>
        <v>0.81070626403793367</v>
      </c>
      <c r="AE82" s="60"/>
      <c r="AF82" s="61"/>
    </row>
    <row r="83" spans="1:32" ht="16.5" thickTop="1" x14ac:dyDescent="0.25">
      <c r="A83" s="187" t="s">
        <v>193</v>
      </c>
      <c r="B83" s="147">
        <v>35446</v>
      </c>
      <c r="C83" s="462"/>
      <c r="D83" s="196" t="s">
        <v>194</v>
      </c>
      <c r="E83" s="30">
        <v>172</v>
      </c>
      <c r="F83" s="31"/>
      <c r="G83" s="165">
        <v>5855</v>
      </c>
      <c r="H83" s="131"/>
      <c r="I83" s="34">
        <f t="shared" si="5"/>
        <v>729.88584888566766</v>
      </c>
      <c r="K83" s="35"/>
      <c r="L83" s="50">
        <v>5519</v>
      </c>
      <c r="M83" s="132"/>
      <c r="N83" s="132">
        <v>1898</v>
      </c>
      <c r="O83" s="52">
        <v>688</v>
      </c>
      <c r="P83" s="39"/>
      <c r="Q83" s="50">
        <v>5388</v>
      </c>
      <c r="R83" s="124"/>
      <c r="S83" s="41">
        <v>2924</v>
      </c>
      <c r="T83" s="54">
        <v>157</v>
      </c>
      <c r="V83" s="43">
        <v>6131</v>
      </c>
      <c r="W83" s="44">
        <v>5859</v>
      </c>
      <c r="X83" s="45">
        <v>1395</v>
      </c>
      <c r="Y83" s="45">
        <v>290</v>
      </c>
      <c r="Z83" s="45">
        <v>124</v>
      </c>
      <c r="AA83" s="46">
        <v>160</v>
      </c>
      <c r="AB83" s="118">
        <v>0.74846704138988251</v>
      </c>
      <c r="AC83" s="119">
        <v>0.78321410321921303</v>
      </c>
      <c r="AE83" s="434" t="s">
        <v>158</v>
      </c>
      <c r="AF83" s="434"/>
    </row>
    <row r="84" spans="1:32" ht="15.75" x14ac:dyDescent="0.25">
      <c r="A84" s="187" t="s">
        <v>195</v>
      </c>
      <c r="B84" s="155">
        <v>35307</v>
      </c>
      <c r="C84" s="462"/>
      <c r="D84" s="196" t="s">
        <v>196</v>
      </c>
      <c r="E84" s="49">
        <v>33</v>
      </c>
      <c r="F84" s="31"/>
      <c r="G84" s="32">
        <v>5349</v>
      </c>
      <c r="H84" s="131"/>
      <c r="I84" s="34">
        <f t="shared" si="5"/>
        <v>648.7870871431237</v>
      </c>
      <c r="K84" s="35"/>
      <c r="L84" s="32">
        <v>5359</v>
      </c>
      <c r="M84" s="132"/>
      <c r="N84" s="132">
        <v>1135</v>
      </c>
      <c r="O84" s="52">
        <v>650</v>
      </c>
      <c r="P84" s="39"/>
      <c r="Q84" s="50">
        <v>5381</v>
      </c>
      <c r="R84" s="124"/>
      <c r="S84" s="41">
        <v>2651</v>
      </c>
      <c r="T84" s="54">
        <v>148</v>
      </c>
      <c r="V84" s="55"/>
      <c r="W84" s="133"/>
      <c r="X84" s="57"/>
      <c r="Y84" s="57"/>
      <c r="Z84" s="57"/>
      <c r="AA84" s="141"/>
      <c r="AB84" s="121"/>
      <c r="AC84" s="122"/>
      <c r="AE84" s="60"/>
      <c r="AF84" s="61"/>
    </row>
    <row r="85" spans="1:32" ht="16.5" thickBot="1" x14ac:dyDescent="0.3">
      <c r="A85" s="193" t="s">
        <v>197</v>
      </c>
      <c r="B85" s="65">
        <v>35308</v>
      </c>
      <c r="C85" s="463"/>
      <c r="D85" s="197" t="s">
        <v>198</v>
      </c>
      <c r="E85" s="134">
        <v>54</v>
      </c>
      <c r="F85" s="31"/>
      <c r="G85" s="64">
        <v>3734</v>
      </c>
      <c r="H85" s="136"/>
      <c r="I85" s="70">
        <f t="shared" si="5"/>
        <v>430.06775067750681</v>
      </c>
      <c r="K85" s="35"/>
      <c r="L85" s="90">
        <v>3690</v>
      </c>
      <c r="M85" s="146"/>
      <c r="N85" s="132">
        <v>1965</v>
      </c>
      <c r="O85" s="52">
        <v>425</v>
      </c>
      <c r="P85" s="39"/>
      <c r="Q85" s="64">
        <v>3793</v>
      </c>
      <c r="R85" s="139"/>
      <c r="S85" s="74">
        <v>1717</v>
      </c>
      <c r="T85" s="189">
        <v>109</v>
      </c>
      <c r="V85" s="79"/>
      <c r="W85" s="140"/>
      <c r="X85" s="77"/>
      <c r="Y85" s="77"/>
      <c r="Z85" s="77"/>
      <c r="AA85" s="156"/>
      <c r="AB85" s="125"/>
      <c r="AC85" s="126"/>
      <c r="AE85" s="60"/>
      <c r="AF85" s="61"/>
    </row>
    <row r="86" spans="1:32" ht="25.5" thickBot="1" x14ac:dyDescent="0.3">
      <c r="A86" s="4"/>
      <c r="B86" s="5">
        <v>35315</v>
      </c>
      <c r="C86" s="458" t="s">
        <v>199</v>
      </c>
      <c r="D86" s="81" t="s">
        <v>200</v>
      </c>
      <c r="E86" s="82">
        <v>126</v>
      </c>
      <c r="F86" s="17">
        <v>1248</v>
      </c>
      <c r="G86" s="198">
        <v>3517</v>
      </c>
      <c r="H86" s="199">
        <f t="shared" si="3"/>
        <v>2.8181089743589745</v>
      </c>
      <c r="I86" s="11">
        <f t="shared" si="5"/>
        <v>32.094864176570454</v>
      </c>
      <c r="J86" s="3" t="s">
        <v>37</v>
      </c>
      <c r="K86" s="12">
        <v>1730</v>
      </c>
      <c r="L86" s="200">
        <v>4712</v>
      </c>
      <c r="M86" s="14">
        <f t="shared" si="4"/>
        <v>2.7236994219653181</v>
      </c>
      <c r="N86" s="15"/>
      <c r="O86" s="16">
        <v>43</v>
      </c>
      <c r="P86" s="17">
        <v>1622</v>
      </c>
      <c r="Q86" s="198">
        <v>4485</v>
      </c>
      <c r="R86" s="129">
        <v>2.7651048088779286</v>
      </c>
      <c r="S86" s="84"/>
      <c r="T86" s="85">
        <v>0</v>
      </c>
      <c r="V86" s="21">
        <v>937</v>
      </c>
      <c r="W86" s="130">
        <v>694</v>
      </c>
      <c r="X86" s="23">
        <v>370</v>
      </c>
      <c r="Y86" s="23">
        <v>118</v>
      </c>
      <c r="Z86" s="23">
        <v>44</v>
      </c>
      <c r="AA86" s="116">
        <v>22</v>
      </c>
      <c r="AB86" s="25">
        <f>W86/F86</f>
        <v>0.55608974358974361</v>
      </c>
      <c r="AC86" s="142">
        <f>V86/F86</f>
        <v>0.75080128205128205</v>
      </c>
      <c r="AE86" s="60"/>
      <c r="AF86" s="61"/>
    </row>
    <row r="87" spans="1:32" ht="16.5" thickTop="1" x14ac:dyDescent="0.25">
      <c r="A87" s="191" t="s">
        <v>201</v>
      </c>
      <c r="B87" s="201">
        <v>35448</v>
      </c>
      <c r="C87" s="459"/>
      <c r="D87" s="196" t="s">
        <v>202</v>
      </c>
      <c r="E87" s="202">
        <v>24</v>
      </c>
      <c r="F87" s="31"/>
      <c r="G87" s="203">
        <v>346</v>
      </c>
      <c r="H87" s="131"/>
      <c r="I87" s="34">
        <f t="shared" si="5"/>
        <v>0</v>
      </c>
      <c r="K87" s="35"/>
      <c r="L87" s="204">
        <v>489</v>
      </c>
      <c r="M87" s="132"/>
      <c r="N87" s="132">
        <v>1501</v>
      </c>
      <c r="O87" s="38">
        <v>0</v>
      </c>
      <c r="P87" s="39"/>
      <c r="Q87" s="203">
        <v>491</v>
      </c>
      <c r="R87" s="205"/>
      <c r="S87" s="41">
        <v>802</v>
      </c>
      <c r="T87" s="42">
        <v>0</v>
      </c>
      <c r="V87" s="43">
        <v>1229</v>
      </c>
      <c r="W87" s="44">
        <v>1042</v>
      </c>
      <c r="X87" s="45">
        <v>438</v>
      </c>
      <c r="Y87" s="45">
        <v>130</v>
      </c>
      <c r="Z87" s="45">
        <v>80</v>
      </c>
      <c r="AA87" s="46">
        <v>40</v>
      </c>
      <c r="AB87" s="118">
        <v>0.60231213872832368</v>
      </c>
      <c r="AC87" s="119">
        <v>0.71040462427745665</v>
      </c>
      <c r="AE87" s="434" t="s">
        <v>158</v>
      </c>
      <c r="AF87" s="434"/>
    </row>
    <row r="88" spans="1:32" ht="15.75" x14ac:dyDescent="0.25">
      <c r="A88" s="192" t="s">
        <v>203</v>
      </c>
      <c r="B88" s="206">
        <v>35316</v>
      </c>
      <c r="C88" s="459"/>
      <c r="D88" s="196" t="s">
        <v>204</v>
      </c>
      <c r="E88" s="207">
        <v>11</v>
      </c>
      <c r="F88" s="31"/>
      <c r="G88" s="63">
        <v>381</v>
      </c>
      <c r="H88" s="131"/>
      <c r="I88" s="34">
        <f t="shared" si="5"/>
        <v>0</v>
      </c>
      <c r="K88" s="35"/>
      <c r="L88" s="208">
        <v>567</v>
      </c>
      <c r="M88" s="132"/>
      <c r="N88" s="132">
        <v>1465</v>
      </c>
      <c r="O88" s="38">
        <v>0</v>
      </c>
      <c r="P88" s="39"/>
      <c r="Q88" s="63">
        <v>562</v>
      </c>
      <c r="R88" s="205"/>
      <c r="S88" s="41">
        <v>780</v>
      </c>
      <c r="T88" s="42">
        <v>0</v>
      </c>
      <c r="V88" s="55"/>
      <c r="W88" s="133"/>
      <c r="X88" s="57"/>
      <c r="Y88" s="57"/>
      <c r="Z88" s="57"/>
      <c r="AA88" s="141"/>
      <c r="AB88" s="121"/>
      <c r="AC88" s="122"/>
      <c r="AE88" s="60"/>
      <c r="AF88" s="61"/>
    </row>
    <row r="89" spans="1:32" ht="15.75" x14ac:dyDescent="0.25">
      <c r="A89" s="192" t="s">
        <v>205</v>
      </c>
      <c r="B89" s="206">
        <v>35317</v>
      </c>
      <c r="C89" s="459"/>
      <c r="D89" s="196" t="s">
        <v>206</v>
      </c>
      <c r="E89" s="207">
        <v>25</v>
      </c>
      <c r="F89" s="31"/>
      <c r="G89" s="209">
        <v>744</v>
      </c>
      <c r="H89" s="131"/>
      <c r="I89" s="34">
        <f t="shared" si="5"/>
        <v>15.77142857142857</v>
      </c>
      <c r="K89" s="35"/>
      <c r="L89" s="210">
        <v>1085</v>
      </c>
      <c r="M89" s="132"/>
      <c r="N89" s="132">
        <v>1094</v>
      </c>
      <c r="O89" s="52">
        <v>23</v>
      </c>
      <c r="P89" s="39"/>
      <c r="Q89" s="211">
        <v>968</v>
      </c>
      <c r="R89" s="205"/>
      <c r="S89" s="41">
        <v>755</v>
      </c>
      <c r="T89" s="42">
        <v>0</v>
      </c>
      <c r="V89" s="55"/>
      <c r="W89" s="133"/>
      <c r="X89" s="57"/>
      <c r="Y89" s="57"/>
      <c r="Z89" s="57"/>
      <c r="AA89" s="141"/>
      <c r="AB89" s="121"/>
      <c r="AC89" s="122"/>
      <c r="AE89" s="60"/>
      <c r="AF89" s="61"/>
    </row>
    <row r="90" spans="1:32" ht="15.75" x14ac:dyDescent="0.25">
      <c r="A90" s="192" t="s">
        <v>207</v>
      </c>
      <c r="B90" s="206">
        <v>35420</v>
      </c>
      <c r="C90" s="459"/>
      <c r="D90" s="196" t="s">
        <v>208</v>
      </c>
      <c r="E90" s="207">
        <v>30</v>
      </c>
      <c r="F90" s="31"/>
      <c r="G90" s="211">
        <v>805</v>
      </c>
      <c r="H90" s="131"/>
      <c r="I90" s="34">
        <f t="shared" si="5"/>
        <v>5.7266260162601625</v>
      </c>
      <c r="K90" s="35"/>
      <c r="L90" s="212">
        <v>984</v>
      </c>
      <c r="M90" s="132"/>
      <c r="N90" s="132">
        <v>1348</v>
      </c>
      <c r="O90" s="52">
        <v>7</v>
      </c>
      <c r="P90" s="39"/>
      <c r="Q90" s="209">
        <v>925</v>
      </c>
      <c r="R90" s="205"/>
      <c r="S90" s="41">
        <v>752</v>
      </c>
      <c r="T90" s="42">
        <v>0</v>
      </c>
      <c r="V90" s="55"/>
      <c r="W90" s="133"/>
      <c r="X90" s="57"/>
      <c r="Y90" s="57"/>
      <c r="Z90" s="57"/>
      <c r="AA90" s="141"/>
      <c r="AB90" s="121"/>
      <c r="AC90" s="122"/>
      <c r="AE90" s="60"/>
      <c r="AF90" s="61"/>
    </row>
    <row r="91" spans="1:32" ht="15.75" x14ac:dyDescent="0.25">
      <c r="A91" s="192" t="s">
        <v>209</v>
      </c>
      <c r="B91" s="206">
        <v>35318</v>
      </c>
      <c r="C91" s="459"/>
      <c r="D91" s="196" t="s">
        <v>210</v>
      </c>
      <c r="E91" s="207">
        <v>11</v>
      </c>
      <c r="F91" s="31"/>
      <c r="G91" s="63">
        <v>484</v>
      </c>
      <c r="H91" s="131"/>
      <c r="I91" s="34">
        <f t="shared" si="5"/>
        <v>0</v>
      </c>
      <c r="K91" s="35"/>
      <c r="L91" s="208">
        <v>630</v>
      </c>
      <c r="M91" s="132"/>
      <c r="N91" s="132">
        <v>1503</v>
      </c>
      <c r="O91" s="38">
        <v>0</v>
      </c>
      <c r="P91" s="39"/>
      <c r="Q91" s="63">
        <v>612</v>
      </c>
      <c r="R91" s="205"/>
      <c r="S91" s="41">
        <v>799</v>
      </c>
      <c r="T91" s="42">
        <v>0</v>
      </c>
      <c r="V91" s="55"/>
      <c r="W91" s="133"/>
      <c r="X91" s="57"/>
      <c r="Y91" s="57"/>
      <c r="Z91" s="57"/>
      <c r="AA91" s="141"/>
      <c r="AB91" s="121"/>
      <c r="AC91" s="122"/>
      <c r="AE91" s="60"/>
      <c r="AF91" s="61"/>
    </row>
    <row r="92" spans="1:32" ht="16.5" thickBot="1" x14ac:dyDescent="0.3">
      <c r="A92" s="193" t="s">
        <v>211</v>
      </c>
      <c r="B92" s="65">
        <v>35319</v>
      </c>
      <c r="C92" s="460"/>
      <c r="D92" s="197" t="s">
        <v>212</v>
      </c>
      <c r="E92" s="213">
        <v>25</v>
      </c>
      <c r="F92" s="31"/>
      <c r="G92" s="214">
        <v>757</v>
      </c>
      <c r="H92" s="131"/>
      <c r="I92" s="70">
        <f t="shared" si="5"/>
        <v>10.28317659352142</v>
      </c>
      <c r="K92" s="35"/>
      <c r="L92" s="215">
        <v>957</v>
      </c>
      <c r="M92" s="132"/>
      <c r="N92" s="132">
        <v>1319</v>
      </c>
      <c r="O92" s="52">
        <v>13</v>
      </c>
      <c r="P92" s="39"/>
      <c r="Q92" s="214">
        <v>927</v>
      </c>
      <c r="R92" s="216"/>
      <c r="S92" s="41">
        <v>792</v>
      </c>
      <c r="T92" s="42">
        <v>0</v>
      </c>
      <c r="V92" s="79"/>
      <c r="W92" s="140"/>
      <c r="X92" s="77"/>
      <c r="Y92" s="77"/>
      <c r="Z92" s="77"/>
      <c r="AA92" s="156"/>
      <c r="AB92" s="125"/>
      <c r="AC92" s="126"/>
      <c r="AE92" s="60"/>
      <c r="AF92" s="61"/>
    </row>
    <row r="93" spans="1:32" ht="25.5" thickBot="1" x14ac:dyDescent="0.3">
      <c r="A93" s="4"/>
      <c r="B93" s="5">
        <v>35312</v>
      </c>
      <c r="C93" s="461" t="s">
        <v>213</v>
      </c>
      <c r="D93" s="81" t="s">
        <v>214</v>
      </c>
      <c r="E93" s="82">
        <v>397</v>
      </c>
      <c r="F93" s="17">
        <v>4261</v>
      </c>
      <c r="G93" s="9">
        <v>8229</v>
      </c>
      <c r="H93" s="10">
        <f t="shared" si="3"/>
        <v>1.931236798873504</v>
      </c>
      <c r="I93" s="11">
        <f t="shared" si="5"/>
        <v>281.33333333333337</v>
      </c>
      <c r="J93" s="3" t="s">
        <v>37</v>
      </c>
      <c r="K93" s="12">
        <v>4595</v>
      </c>
      <c r="L93" s="115">
        <v>8424</v>
      </c>
      <c r="M93" s="14">
        <f t="shared" si="4"/>
        <v>1.8332970620239391</v>
      </c>
      <c r="N93" s="15"/>
      <c r="O93" s="16">
        <v>288</v>
      </c>
      <c r="P93" s="17">
        <v>3371</v>
      </c>
      <c r="Q93" s="9">
        <v>6269</v>
      </c>
      <c r="R93" s="129">
        <v>1.8596855532482943</v>
      </c>
      <c r="S93" s="184"/>
      <c r="T93" s="185">
        <v>38</v>
      </c>
      <c r="V93" s="21">
        <v>2727</v>
      </c>
      <c r="W93" s="130">
        <v>2580</v>
      </c>
      <c r="X93" s="57">
        <v>946</v>
      </c>
      <c r="Y93" s="57">
        <v>622</v>
      </c>
      <c r="Z93" s="57">
        <v>41</v>
      </c>
      <c r="AA93" s="141">
        <v>72</v>
      </c>
      <c r="AB93" s="25">
        <f>W93/F93</f>
        <v>0.60549166862238912</v>
      </c>
      <c r="AC93" s="142">
        <f>V93/F93</f>
        <v>0.63999061253226941</v>
      </c>
      <c r="AE93" s="60"/>
      <c r="AF93" s="61"/>
    </row>
    <row r="94" spans="1:32" ht="16.5" thickTop="1" x14ac:dyDescent="0.25">
      <c r="A94" s="187" t="s">
        <v>215</v>
      </c>
      <c r="B94" s="147">
        <v>35445</v>
      </c>
      <c r="C94" s="462"/>
      <c r="D94" s="196" t="s">
        <v>216</v>
      </c>
      <c r="E94" s="30">
        <v>131</v>
      </c>
      <c r="F94" s="31"/>
      <c r="G94" s="64">
        <v>2118</v>
      </c>
      <c r="H94" s="131"/>
      <c r="I94" s="34">
        <f t="shared" si="5"/>
        <v>40.52665148063781</v>
      </c>
      <c r="K94" s="35"/>
      <c r="L94" s="90">
        <v>2195</v>
      </c>
      <c r="M94" s="132"/>
      <c r="N94" s="132">
        <v>3331</v>
      </c>
      <c r="O94" s="52">
        <v>42</v>
      </c>
      <c r="P94" s="39"/>
      <c r="Q94" s="64">
        <v>1539</v>
      </c>
      <c r="R94" s="124"/>
      <c r="S94" s="41">
        <v>3248</v>
      </c>
      <c r="T94" s="42">
        <v>0</v>
      </c>
      <c r="V94" s="43">
        <v>2770</v>
      </c>
      <c r="W94" s="44">
        <v>2870</v>
      </c>
      <c r="X94" s="45">
        <v>963</v>
      </c>
      <c r="Y94" s="45">
        <v>605</v>
      </c>
      <c r="Z94" s="45">
        <v>75</v>
      </c>
      <c r="AA94" s="46">
        <v>82</v>
      </c>
      <c r="AB94" s="118">
        <v>0.62459194776931448</v>
      </c>
      <c r="AC94" s="119">
        <v>0.60282916213275295</v>
      </c>
      <c r="AE94" s="434" t="s">
        <v>158</v>
      </c>
      <c r="AF94" s="434"/>
    </row>
    <row r="95" spans="1:32" ht="15.75" x14ac:dyDescent="0.25">
      <c r="A95" s="187" t="s">
        <v>217</v>
      </c>
      <c r="B95" s="155">
        <v>35313</v>
      </c>
      <c r="C95" s="462"/>
      <c r="D95" s="196" t="s">
        <v>218</v>
      </c>
      <c r="E95" s="62">
        <v>200</v>
      </c>
      <c r="F95" s="31"/>
      <c r="G95" s="165">
        <v>3660</v>
      </c>
      <c r="H95" s="131"/>
      <c r="I95" s="34">
        <f t="shared" si="5"/>
        <v>187.64370792335578</v>
      </c>
      <c r="K95" s="35"/>
      <c r="L95" s="87">
        <v>3862</v>
      </c>
      <c r="M95" s="132"/>
      <c r="N95" s="132">
        <v>2142</v>
      </c>
      <c r="O95" s="52">
        <v>198</v>
      </c>
      <c r="P95" s="39"/>
      <c r="Q95" s="165">
        <v>2936</v>
      </c>
      <c r="R95" s="124"/>
      <c r="S95" s="41">
        <v>1781</v>
      </c>
      <c r="T95" s="54">
        <v>38</v>
      </c>
      <c r="V95" s="55"/>
      <c r="W95" s="133"/>
      <c r="X95" s="57"/>
      <c r="Y95" s="57"/>
      <c r="Z95" s="57"/>
      <c r="AA95" s="141"/>
      <c r="AB95" s="121"/>
      <c r="AC95" s="122"/>
      <c r="AE95" s="60"/>
      <c r="AF95" s="61"/>
    </row>
    <row r="96" spans="1:32" ht="16.5" thickBot="1" x14ac:dyDescent="0.3">
      <c r="A96" s="193" t="s">
        <v>219</v>
      </c>
      <c r="B96" s="65">
        <v>35314</v>
      </c>
      <c r="C96" s="463"/>
      <c r="D96" s="197" t="s">
        <v>220</v>
      </c>
      <c r="E96" s="67">
        <v>66</v>
      </c>
      <c r="F96" s="31"/>
      <c r="G96" s="64">
        <v>2451</v>
      </c>
      <c r="H96" s="136"/>
      <c r="I96" s="70">
        <f t="shared" si="5"/>
        <v>49.70342205323194</v>
      </c>
      <c r="K96" s="35"/>
      <c r="L96" s="90">
        <v>2367</v>
      </c>
      <c r="M96" s="132"/>
      <c r="N96" s="132">
        <v>3042</v>
      </c>
      <c r="O96" s="52">
        <v>48</v>
      </c>
      <c r="P96" s="39"/>
      <c r="Q96" s="64">
        <v>1794</v>
      </c>
      <c r="R96" s="139"/>
      <c r="S96" s="41">
        <v>3248</v>
      </c>
      <c r="T96" s="42">
        <v>0</v>
      </c>
      <c r="V96" s="55"/>
      <c r="W96" s="133"/>
      <c r="X96" s="57"/>
      <c r="Y96" s="57"/>
      <c r="Z96" s="57"/>
      <c r="AA96" s="141"/>
      <c r="AB96" s="125"/>
      <c r="AC96" s="126"/>
      <c r="AE96" s="60"/>
      <c r="AF96" s="61"/>
    </row>
    <row r="97" spans="1:32" ht="25.5" thickBot="1" x14ac:dyDescent="0.3">
      <c r="A97" s="166"/>
      <c r="B97" s="5">
        <v>35422</v>
      </c>
      <c r="C97" s="461" t="s">
        <v>221</v>
      </c>
      <c r="D97" s="81" t="s">
        <v>222</v>
      </c>
      <c r="E97" s="217">
        <v>67</v>
      </c>
      <c r="F97" s="17">
        <v>3428</v>
      </c>
      <c r="G97" s="9">
        <v>3428</v>
      </c>
      <c r="H97" s="218">
        <f t="shared" si="3"/>
        <v>1</v>
      </c>
      <c r="I97" s="11">
        <f t="shared" si="5"/>
        <v>494.42307692307691</v>
      </c>
      <c r="J97" s="169" t="s">
        <v>21</v>
      </c>
      <c r="K97" s="12">
        <v>2080</v>
      </c>
      <c r="L97" s="115">
        <v>2080</v>
      </c>
      <c r="M97" s="103">
        <f t="shared" si="4"/>
        <v>1</v>
      </c>
      <c r="N97" s="15"/>
      <c r="O97" s="16">
        <v>300</v>
      </c>
      <c r="P97" s="17">
        <v>3265</v>
      </c>
      <c r="Q97" s="9">
        <v>4334</v>
      </c>
      <c r="R97" s="129">
        <v>1.3274119448698316</v>
      </c>
      <c r="S97" s="184"/>
      <c r="T97" s="185">
        <v>178</v>
      </c>
      <c r="V97" s="21">
        <v>3428</v>
      </c>
      <c r="W97" s="130">
        <v>1837</v>
      </c>
      <c r="X97" s="23">
        <v>934</v>
      </c>
      <c r="Y97" s="23">
        <v>487</v>
      </c>
      <c r="Z97" s="23">
        <v>56</v>
      </c>
      <c r="AA97" s="116">
        <v>114</v>
      </c>
      <c r="AB97" s="25">
        <f>W97/F97</f>
        <v>0.53588098016336061</v>
      </c>
      <c r="AC97" s="219">
        <f>V97/F97</f>
        <v>1</v>
      </c>
      <c r="AE97" s="60"/>
      <c r="AF97" s="61"/>
    </row>
    <row r="98" spans="1:32" ht="17.25" thickTop="1" thickBot="1" x14ac:dyDescent="0.3">
      <c r="A98" s="220" t="s">
        <v>223</v>
      </c>
      <c r="B98" s="155">
        <v>35456</v>
      </c>
      <c r="C98" s="462"/>
      <c r="D98" s="29" t="s">
        <v>224</v>
      </c>
      <c r="E98" s="221">
        <v>67</v>
      </c>
      <c r="F98" s="31"/>
      <c r="G98" s="32">
        <v>3428</v>
      </c>
      <c r="H98" s="10"/>
      <c r="I98" s="70">
        <f t="shared" si="5"/>
        <v>494.42307692307691</v>
      </c>
      <c r="K98" s="35"/>
      <c r="L98" s="88">
        <v>2080</v>
      </c>
      <c r="M98" s="14"/>
      <c r="N98" s="222">
        <v>498</v>
      </c>
      <c r="O98" s="223">
        <v>300</v>
      </c>
      <c r="P98" s="39"/>
      <c r="Q98" s="165">
        <v>2624</v>
      </c>
      <c r="R98" s="139"/>
      <c r="S98" s="41">
        <v>665</v>
      </c>
      <c r="T98" s="54">
        <v>178</v>
      </c>
      <c r="V98" s="43">
        <v>2080</v>
      </c>
      <c r="W98" s="44">
        <v>1193</v>
      </c>
      <c r="X98" s="45">
        <v>560</v>
      </c>
      <c r="Y98" s="45">
        <v>227</v>
      </c>
      <c r="Z98" s="45">
        <v>32</v>
      </c>
      <c r="AA98" s="46">
        <v>68</v>
      </c>
      <c r="AB98" s="224">
        <v>0.57355769230769227</v>
      </c>
      <c r="AC98" s="225">
        <v>1</v>
      </c>
      <c r="AE98" s="434" t="s">
        <v>158</v>
      </c>
      <c r="AF98" s="434"/>
    </row>
    <row r="99" spans="1:32" ht="25.5" thickBot="1" x14ac:dyDescent="0.3">
      <c r="A99" s="4"/>
      <c r="B99" s="226">
        <v>35309</v>
      </c>
      <c r="C99" s="461" t="s">
        <v>225</v>
      </c>
      <c r="D99" s="168" t="s">
        <v>226</v>
      </c>
      <c r="E99" s="82">
        <v>430</v>
      </c>
      <c r="F99" s="8">
        <v>11011</v>
      </c>
      <c r="G99" s="9">
        <v>26170</v>
      </c>
      <c r="H99" s="10">
        <f t="shared" si="3"/>
        <v>2.3767141948960129</v>
      </c>
      <c r="I99" s="11">
        <f t="shared" si="5"/>
        <v>2793.2012574018572</v>
      </c>
      <c r="J99" s="3" t="s">
        <v>37</v>
      </c>
      <c r="K99" s="12">
        <v>11655</v>
      </c>
      <c r="L99" s="115">
        <v>27358</v>
      </c>
      <c r="M99" s="14">
        <f t="shared" si="4"/>
        <v>2.3473187473187473</v>
      </c>
      <c r="N99" s="15"/>
      <c r="O99" s="16">
        <v>2920</v>
      </c>
      <c r="P99" s="17">
        <v>12709</v>
      </c>
      <c r="Q99" s="9">
        <v>32395</v>
      </c>
      <c r="R99" s="129">
        <v>2.5489810370603507</v>
      </c>
      <c r="S99" s="184"/>
      <c r="T99" s="185">
        <v>1559</v>
      </c>
      <c r="V99" s="21">
        <v>6048</v>
      </c>
      <c r="W99" s="130">
        <v>6729</v>
      </c>
      <c r="X99" s="23">
        <v>2360</v>
      </c>
      <c r="Y99" s="23">
        <v>1489</v>
      </c>
      <c r="Z99" s="23">
        <v>184</v>
      </c>
      <c r="AA99" s="116">
        <v>249</v>
      </c>
      <c r="AB99" s="25">
        <f>W99/F99</f>
        <v>0.61111615657070206</v>
      </c>
      <c r="AC99" s="142">
        <f>V99/F99</f>
        <v>0.54926891290527657</v>
      </c>
      <c r="AE99" s="60"/>
      <c r="AF99" s="61"/>
    </row>
    <row r="100" spans="1:32" ht="16.5" thickTop="1" x14ac:dyDescent="0.25">
      <c r="A100" s="187" t="s">
        <v>227</v>
      </c>
      <c r="B100" s="147">
        <v>35447</v>
      </c>
      <c r="C100" s="462"/>
      <c r="D100" s="227" t="s">
        <v>228</v>
      </c>
      <c r="E100" s="221">
        <v>65</v>
      </c>
      <c r="F100" s="31"/>
      <c r="G100" s="63">
        <v>4391</v>
      </c>
      <c r="H100" s="131"/>
      <c r="I100" s="34">
        <f t="shared" si="5"/>
        <v>462.80221890334968</v>
      </c>
      <c r="K100" s="35"/>
      <c r="L100" s="90">
        <v>4687</v>
      </c>
      <c r="M100" s="132"/>
      <c r="N100" s="132">
        <v>2770</v>
      </c>
      <c r="O100" s="52">
        <v>494</v>
      </c>
      <c r="P100" s="39"/>
      <c r="Q100" s="64">
        <v>4862</v>
      </c>
      <c r="R100" s="228"/>
      <c r="S100" s="41">
        <v>3046</v>
      </c>
      <c r="T100" s="54">
        <v>247</v>
      </c>
      <c r="V100" s="43">
        <v>5949</v>
      </c>
      <c r="W100" s="44">
        <v>7312</v>
      </c>
      <c r="X100" s="45">
        <v>2518</v>
      </c>
      <c r="Y100" s="45">
        <v>1358</v>
      </c>
      <c r="Z100" s="45">
        <v>192</v>
      </c>
      <c r="AA100" s="46">
        <v>275</v>
      </c>
      <c r="AB100" s="118">
        <v>0.62737022737022741</v>
      </c>
      <c r="AC100" s="119">
        <v>0.51042471042471038</v>
      </c>
      <c r="AE100" s="434" t="s">
        <v>158</v>
      </c>
      <c r="AF100" s="434"/>
    </row>
    <row r="101" spans="1:32" ht="15.75" x14ac:dyDescent="0.25">
      <c r="A101" s="187" t="s">
        <v>229</v>
      </c>
      <c r="B101" s="155">
        <v>35310</v>
      </c>
      <c r="C101" s="462"/>
      <c r="D101" s="227" t="s">
        <v>230</v>
      </c>
      <c r="E101" s="229">
        <v>87</v>
      </c>
      <c r="F101" s="31"/>
      <c r="G101" s="63">
        <v>5806</v>
      </c>
      <c r="H101" s="131"/>
      <c r="I101" s="34">
        <f t="shared" si="5"/>
        <v>620.17387188387499</v>
      </c>
      <c r="K101" s="35"/>
      <c r="L101" s="90">
        <v>6338</v>
      </c>
      <c r="M101" s="132"/>
      <c r="N101" s="132">
        <v>2772</v>
      </c>
      <c r="O101" s="52">
        <v>677</v>
      </c>
      <c r="P101" s="39"/>
      <c r="Q101" s="64">
        <v>6367</v>
      </c>
      <c r="R101" s="124"/>
      <c r="S101" s="41">
        <v>2880</v>
      </c>
      <c r="T101" s="54">
        <v>340</v>
      </c>
      <c r="V101" s="55"/>
      <c r="W101" s="133"/>
      <c r="X101" s="57"/>
      <c r="Y101" s="57"/>
      <c r="Z101" s="57"/>
      <c r="AA101" s="141"/>
      <c r="AB101" s="121"/>
      <c r="AC101" s="122"/>
      <c r="AE101" s="60"/>
      <c r="AF101" s="61"/>
    </row>
    <row r="102" spans="1:32" ht="15.75" x14ac:dyDescent="0.25">
      <c r="A102" s="187" t="s">
        <v>231</v>
      </c>
      <c r="B102" s="194">
        <v>35421</v>
      </c>
      <c r="C102" s="462"/>
      <c r="D102" s="227" t="s">
        <v>232</v>
      </c>
      <c r="E102" s="229">
        <v>215</v>
      </c>
      <c r="F102" s="31"/>
      <c r="G102" s="50">
        <v>8239</v>
      </c>
      <c r="H102" s="131"/>
      <c r="I102" s="34">
        <f t="shared" si="5"/>
        <v>904.07452068009161</v>
      </c>
      <c r="K102" s="35"/>
      <c r="L102" s="87">
        <v>8293</v>
      </c>
      <c r="M102" s="132"/>
      <c r="N102" s="132">
        <v>2505</v>
      </c>
      <c r="O102" s="52">
        <v>910</v>
      </c>
      <c r="P102" s="39"/>
      <c r="Q102" s="32">
        <v>8105</v>
      </c>
      <c r="R102" s="124"/>
      <c r="S102" s="41">
        <v>2678</v>
      </c>
      <c r="T102" s="54">
        <v>541</v>
      </c>
      <c r="V102" s="55"/>
      <c r="W102" s="133"/>
      <c r="X102" s="57"/>
      <c r="Y102" s="57"/>
      <c r="Z102" s="57"/>
      <c r="AA102" s="141"/>
      <c r="AB102" s="121"/>
      <c r="AC102" s="122"/>
      <c r="AE102" s="60"/>
      <c r="AF102" s="61"/>
    </row>
    <row r="103" spans="1:32" ht="16.5" thickBot="1" x14ac:dyDescent="0.3">
      <c r="A103" s="187" t="s">
        <v>233</v>
      </c>
      <c r="B103" s="65">
        <v>35311</v>
      </c>
      <c r="C103" s="462"/>
      <c r="D103" s="195" t="s">
        <v>234</v>
      </c>
      <c r="E103" s="230">
        <v>63</v>
      </c>
      <c r="F103" s="31"/>
      <c r="G103" s="68">
        <v>7734</v>
      </c>
      <c r="H103" s="136"/>
      <c r="I103" s="70">
        <f t="shared" si="5"/>
        <v>807.06791044776116</v>
      </c>
      <c r="K103" s="35"/>
      <c r="L103" s="88">
        <v>8040</v>
      </c>
      <c r="M103" s="132"/>
      <c r="N103" s="132">
        <v>2387</v>
      </c>
      <c r="O103" s="231">
        <v>839</v>
      </c>
      <c r="P103" s="39"/>
      <c r="Q103" s="165">
        <v>8932</v>
      </c>
      <c r="R103" s="139"/>
      <c r="S103" s="41">
        <v>2541</v>
      </c>
      <c r="T103" s="54">
        <v>431</v>
      </c>
      <c r="V103" s="55"/>
      <c r="W103" s="133"/>
      <c r="X103" s="57"/>
      <c r="Y103" s="57"/>
      <c r="Z103" s="57"/>
      <c r="AA103" s="141"/>
      <c r="AB103" s="125"/>
      <c r="AC103" s="126"/>
      <c r="AE103" s="60"/>
      <c r="AF103" s="61"/>
    </row>
    <row r="104" spans="1:32" ht="25.5" thickBot="1" x14ac:dyDescent="0.3">
      <c r="A104" s="4"/>
      <c r="B104" s="5" t="s">
        <v>235</v>
      </c>
      <c r="C104" s="458" t="s">
        <v>236</v>
      </c>
      <c r="D104" s="81" t="s">
        <v>237</v>
      </c>
      <c r="E104" s="7">
        <v>92</v>
      </c>
      <c r="F104" s="8">
        <v>2643</v>
      </c>
      <c r="G104" s="9">
        <v>3829</v>
      </c>
      <c r="H104" s="10">
        <f t="shared" si="3"/>
        <v>1.4487325009458949</v>
      </c>
      <c r="I104" s="11">
        <f t="shared" si="5"/>
        <v>247.27896138482026</v>
      </c>
      <c r="J104" s="169" t="s">
        <v>21</v>
      </c>
      <c r="K104" s="12">
        <v>2088</v>
      </c>
      <c r="L104" s="115">
        <v>3004</v>
      </c>
      <c r="M104" s="14">
        <f t="shared" si="4"/>
        <v>1.4386973180076628</v>
      </c>
      <c r="N104" s="232"/>
      <c r="O104" s="16">
        <v>194</v>
      </c>
      <c r="P104" s="17">
        <v>1945</v>
      </c>
      <c r="Q104" s="9">
        <v>2754</v>
      </c>
      <c r="R104" s="129">
        <v>1.4159383033419024</v>
      </c>
      <c r="S104" s="184"/>
      <c r="T104" s="185">
        <v>43</v>
      </c>
      <c r="V104" s="21">
        <v>1948</v>
      </c>
      <c r="W104" s="130">
        <v>1433</v>
      </c>
      <c r="X104" s="23">
        <v>700</v>
      </c>
      <c r="Y104" s="23">
        <v>361</v>
      </c>
      <c r="Z104" s="23">
        <v>109</v>
      </c>
      <c r="AA104" s="116">
        <v>40</v>
      </c>
      <c r="AB104" s="25">
        <f>W104/F104</f>
        <v>0.54218690881573972</v>
      </c>
      <c r="AC104" s="142">
        <f>V104/F104</f>
        <v>0.73704124101399926</v>
      </c>
      <c r="AE104" s="60"/>
      <c r="AF104" s="61"/>
    </row>
    <row r="105" spans="1:32" ht="16.5" thickTop="1" x14ac:dyDescent="0.25">
      <c r="A105" s="191" t="s">
        <v>238</v>
      </c>
      <c r="B105" s="155">
        <v>35455</v>
      </c>
      <c r="C105" s="459"/>
      <c r="D105" s="196" t="s">
        <v>239</v>
      </c>
      <c r="E105" s="233">
        <v>32</v>
      </c>
      <c r="F105" s="234"/>
      <c r="G105" s="63">
        <v>1600</v>
      </c>
      <c r="H105" s="131"/>
      <c r="I105" s="34">
        <f t="shared" si="5"/>
        <v>110.09174311926606</v>
      </c>
      <c r="K105" s="35"/>
      <c r="L105" s="90">
        <v>1308</v>
      </c>
      <c r="M105" s="132"/>
      <c r="N105" s="132">
        <v>798</v>
      </c>
      <c r="O105" s="52">
        <v>90</v>
      </c>
      <c r="P105" s="39"/>
      <c r="Q105" s="64">
        <v>1163</v>
      </c>
      <c r="R105" s="124"/>
      <c r="S105" s="41">
        <v>913</v>
      </c>
      <c r="T105" s="54">
        <v>10</v>
      </c>
      <c r="V105" s="43">
        <v>1498</v>
      </c>
      <c r="W105" s="44">
        <v>1257</v>
      </c>
      <c r="X105" s="45">
        <v>496</v>
      </c>
      <c r="Y105" s="45">
        <v>197</v>
      </c>
      <c r="Z105" s="45">
        <v>114</v>
      </c>
      <c r="AA105" s="46">
        <v>24</v>
      </c>
      <c r="AB105" s="118">
        <v>0.60201149425287359</v>
      </c>
      <c r="AC105" s="119">
        <v>0.71743295019157083</v>
      </c>
      <c r="AE105" s="434" t="s">
        <v>158</v>
      </c>
      <c r="AF105" s="434"/>
    </row>
    <row r="106" spans="1:32" ht="16.5" thickBot="1" x14ac:dyDescent="0.3">
      <c r="A106" s="193" t="s">
        <v>240</v>
      </c>
      <c r="B106" s="65">
        <v>35359</v>
      </c>
      <c r="C106" s="460"/>
      <c r="D106" s="197" t="s">
        <v>241</v>
      </c>
      <c r="E106" s="235">
        <v>60</v>
      </c>
      <c r="F106" s="236"/>
      <c r="G106" s="237">
        <v>2229</v>
      </c>
      <c r="H106" s="136"/>
      <c r="I106" s="70">
        <f t="shared" si="5"/>
        <v>136.68396226415095</v>
      </c>
      <c r="K106" s="238"/>
      <c r="L106" s="239">
        <v>1696</v>
      </c>
      <c r="M106" s="132"/>
      <c r="N106" s="132">
        <v>764</v>
      </c>
      <c r="O106" s="231">
        <v>104</v>
      </c>
      <c r="P106" s="240"/>
      <c r="Q106" s="241">
        <v>1591</v>
      </c>
      <c r="R106" s="242"/>
      <c r="S106" s="41">
        <v>758</v>
      </c>
      <c r="T106" s="54">
        <v>33</v>
      </c>
      <c r="V106" s="79"/>
      <c r="W106" s="140"/>
      <c r="X106" s="77"/>
      <c r="Y106" s="77"/>
      <c r="Z106" s="77"/>
      <c r="AA106" s="156"/>
      <c r="AB106" s="125"/>
      <c r="AC106" s="126"/>
      <c r="AE106" s="60"/>
      <c r="AF106" s="61"/>
    </row>
    <row r="107" spans="1:32" ht="25.5" thickBot="1" x14ac:dyDescent="0.3">
      <c r="A107" s="4"/>
      <c r="B107" s="5" t="s">
        <v>242</v>
      </c>
      <c r="C107" s="458" t="s">
        <v>243</v>
      </c>
      <c r="D107" s="81" t="s">
        <v>244</v>
      </c>
      <c r="E107" s="82">
        <v>375</v>
      </c>
      <c r="F107" s="243">
        <v>3143</v>
      </c>
      <c r="G107" s="9">
        <v>6045</v>
      </c>
      <c r="H107" s="10">
        <f t="shared" si="3"/>
        <v>1.9233216671969455</v>
      </c>
      <c r="I107" s="11">
        <f t="shared" si="5"/>
        <v>205.79459304820486</v>
      </c>
      <c r="J107" s="3" t="s">
        <v>37</v>
      </c>
      <c r="K107" s="12">
        <v>3655</v>
      </c>
      <c r="L107" s="115">
        <v>6991</v>
      </c>
      <c r="M107" s="14">
        <f t="shared" si="4"/>
        <v>1.9127222982216143</v>
      </c>
      <c r="N107" s="232"/>
      <c r="O107" s="222">
        <v>238</v>
      </c>
      <c r="P107" s="17">
        <v>4052</v>
      </c>
      <c r="Q107" s="9">
        <v>7744</v>
      </c>
      <c r="R107" s="129">
        <v>1.9111549851924976</v>
      </c>
      <c r="S107" s="184"/>
      <c r="T107" s="185">
        <v>121</v>
      </c>
      <c r="V107" s="55">
        <v>2081</v>
      </c>
      <c r="W107" s="133">
        <v>1981</v>
      </c>
      <c r="X107" s="57">
        <v>720</v>
      </c>
      <c r="Y107" s="57">
        <v>350</v>
      </c>
      <c r="Z107" s="57">
        <v>72</v>
      </c>
      <c r="AA107" s="141">
        <v>20</v>
      </c>
      <c r="AB107" s="25">
        <f>W107/F107</f>
        <v>0.63028953229398665</v>
      </c>
      <c r="AC107" s="142">
        <f>V107/F107</f>
        <v>0.66210626789691374</v>
      </c>
      <c r="AE107" s="60"/>
      <c r="AF107" s="61"/>
    </row>
    <row r="108" spans="1:32" ht="16.5" thickTop="1" x14ac:dyDescent="0.25">
      <c r="A108" s="191" t="s">
        <v>245</v>
      </c>
      <c r="B108" s="147">
        <v>35449</v>
      </c>
      <c r="C108" s="459"/>
      <c r="D108" s="196" t="s">
        <v>246</v>
      </c>
      <c r="E108" s="86">
        <v>32</v>
      </c>
      <c r="F108" s="31"/>
      <c r="G108" s="63">
        <v>825</v>
      </c>
      <c r="H108" s="131"/>
      <c r="I108" s="34">
        <f t="shared" si="5"/>
        <v>23.387096774193548</v>
      </c>
      <c r="K108" s="35"/>
      <c r="L108" s="90">
        <v>1023</v>
      </c>
      <c r="M108" s="132"/>
      <c r="N108" s="132">
        <v>1922</v>
      </c>
      <c r="O108" s="52">
        <v>29</v>
      </c>
      <c r="P108" s="39"/>
      <c r="Q108" s="64">
        <v>995</v>
      </c>
      <c r="R108" s="124"/>
      <c r="S108" s="41">
        <v>2255</v>
      </c>
      <c r="T108" s="54">
        <v>14</v>
      </c>
      <c r="V108" s="43">
        <v>2400</v>
      </c>
      <c r="W108" s="44">
        <v>2396</v>
      </c>
      <c r="X108" s="45">
        <v>829</v>
      </c>
      <c r="Y108" s="45">
        <v>334</v>
      </c>
      <c r="Z108" s="45">
        <v>72</v>
      </c>
      <c r="AA108" s="46">
        <v>24</v>
      </c>
      <c r="AB108" s="118">
        <v>0.65554035567715463</v>
      </c>
      <c r="AC108" s="119">
        <v>0.65663474692202461</v>
      </c>
      <c r="AE108" s="434" t="s">
        <v>158</v>
      </c>
      <c r="AF108" s="434"/>
    </row>
    <row r="109" spans="1:32" ht="15.75" x14ac:dyDescent="0.25">
      <c r="A109" s="192" t="s">
        <v>247</v>
      </c>
      <c r="B109" s="155">
        <v>35321</v>
      </c>
      <c r="C109" s="459"/>
      <c r="D109" s="196" t="s">
        <v>248</v>
      </c>
      <c r="E109" s="62">
        <v>125</v>
      </c>
      <c r="F109" s="31"/>
      <c r="G109" s="63">
        <v>1039</v>
      </c>
      <c r="H109" s="131"/>
      <c r="I109" s="34">
        <f t="shared" si="5"/>
        <v>0</v>
      </c>
      <c r="K109" s="35"/>
      <c r="L109" s="90">
        <v>1205</v>
      </c>
      <c r="M109" s="132"/>
      <c r="N109" s="132">
        <v>3276</v>
      </c>
      <c r="O109" s="38">
        <v>0</v>
      </c>
      <c r="P109" s="39"/>
      <c r="Q109" s="64">
        <v>1239</v>
      </c>
      <c r="R109" s="124"/>
      <c r="S109" s="41">
        <v>3503</v>
      </c>
      <c r="T109" s="42">
        <v>0</v>
      </c>
      <c r="V109" s="55"/>
      <c r="W109" s="133"/>
      <c r="X109" s="57"/>
      <c r="Y109" s="57"/>
      <c r="Z109" s="57"/>
      <c r="AA109" s="141"/>
      <c r="AB109" s="121"/>
      <c r="AC109" s="122"/>
      <c r="AE109" s="60"/>
      <c r="AF109" s="61"/>
    </row>
    <row r="110" spans="1:32" ht="15.75" x14ac:dyDescent="0.25">
      <c r="A110" s="192" t="s">
        <v>249</v>
      </c>
      <c r="B110" s="155">
        <v>35322</v>
      </c>
      <c r="C110" s="459"/>
      <c r="D110" s="196" t="s">
        <v>250</v>
      </c>
      <c r="E110" s="62">
        <v>123</v>
      </c>
      <c r="F110" s="31"/>
      <c r="G110" s="63">
        <v>1128</v>
      </c>
      <c r="H110" s="131"/>
      <c r="I110" s="34">
        <f t="shared" si="5"/>
        <v>0</v>
      </c>
      <c r="K110" s="35"/>
      <c r="L110" s="90">
        <v>1220</v>
      </c>
      <c r="M110" s="132"/>
      <c r="N110" s="132">
        <v>3275</v>
      </c>
      <c r="O110" s="38">
        <v>0</v>
      </c>
      <c r="P110" s="39"/>
      <c r="Q110" s="64">
        <v>1458</v>
      </c>
      <c r="R110" s="124"/>
      <c r="S110" s="41">
        <v>3538</v>
      </c>
      <c r="T110" s="42">
        <v>0</v>
      </c>
      <c r="V110" s="55"/>
      <c r="W110" s="133"/>
      <c r="X110" s="57"/>
      <c r="Y110" s="57"/>
      <c r="Z110" s="57"/>
      <c r="AA110" s="141"/>
      <c r="AB110" s="121"/>
      <c r="AC110" s="122"/>
      <c r="AE110" s="60"/>
      <c r="AF110" s="61"/>
    </row>
    <row r="111" spans="1:32" ht="15.75" x14ac:dyDescent="0.25">
      <c r="A111" s="192" t="s">
        <v>251</v>
      </c>
      <c r="B111" s="155">
        <v>35323</v>
      </c>
      <c r="C111" s="459"/>
      <c r="D111" s="196" t="s">
        <v>252</v>
      </c>
      <c r="E111" s="62">
        <v>31</v>
      </c>
      <c r="F111" s="31"/>
      <c r="G111" s="50">
        <v>1880</v>
      </c>
      <c r="H111" s="131"/>
      <c r="I111" s="34">
        <f t="shared" si="5"/>
        <v>111.17307692307692</v>
      </c>
      <c r="K111" s="35"/>
      <c r="L111" s="87">
        <v>2080</v>
      </c>
      <c r="M111" s="132"/>
      <c r="N111" s="132">
        <v>891</v>
      </c>
      <c r="O111" s="52">
        <v>123</v>
      </c>
      <c r="P111" s="39"/>
      <c r="Q111" s="50">
        <v>2248</v>
      </c>
      <c r="R111" s="124"/>
      <c r="S111" s="41">
        <v>542</v>
      </c>
      <c r="T111" s="54">
        <v>76</v>
      </c>
      <c r="V111" s="55"/>
      <c r="W111" s="133"/>
      <c r="X111" s="57"/>
      <c r="Y111" s="57"/>
      <c r="Z111" s="57"/>
      <c r="AA111" s="141"/>
      <c r="AB111" s="121"/>
      <c r="AC111" s="122"/>
      <c r="AE111" s="60"/>
      <c r="AF111" s="61"/>
    </row>
    <row r="112" spans="1:32" ht="16.5" thickBot="1" x14ac:dyDescent="0.3">
      <c r="A112" s="193" t="s">
        <v>253</v>
      </c>
      <c r="B112" s="65">
        <v>35324</v>
      </c>
      <c r="C112" s="460"/>
      <c r="D112" s="197" t="s">
        <v>254</v>
      </c>
      <c r="E112" s="134">
        <v>64</v>
      </c>
      <c r="F112" s="31"/>
      <c r="G112" s="68">
        <v>1173</v>
      </c>
      <c r="H112" s="136"/>
      <c r="I112" s="70">
        <f t="shared" si="5"/>
        <v>68.95283663704717</v>
      </c>
      <c r="K112" s="35"/>
      <c r="L112" s="90">
        <v>1463</v>
      </c>
      <c r="M112" s="132"/>
      <c r="N112" s="132">
        <v>1903</v>
      </c>
      <c r="O112" s="52">
        <v>86</v>
      </c>
      <c r="P112" s="39"/>
      <c r="Q112" s="64">
        <v>1804</v>
      </c>
      <c r="R112" s="139"/>
      <c r="S112" s="41">
        <v>2058</v>
      </c>
      <c r="T112" s="54">
        <v>31</v>
      </c>
      <c r="V112" s="79"/>
      <c r="W112" s="140"/>
      <c r="X112" s="77"/>
      <c r="Y112" s="77"/>
      <c r="Z112" s="77"/>
      <c r="AA112" s="156"/>
      <c r="AB112" s="125"/>
      <c r="AC112" s="126"/>
      <c r="AE112" s="60"/>
      <c r="AF112" s="61"/>
    </row>
    <row r="113" spans="1:32" ht="25.5" thickBot="1" x14ac:dyDescent="0.3">
      <c r="A113" s="4"/>
      <c r="B113" s="5">
        <v>35329</v>
      </c>
      <c r="C113" s="458" t="s">
        <v>255</v>
      </c>
      <c r="D113" s="81" t="s">
        <v>256</v>
      </c>
      <c r="E113" s="82">
        <v>156</v>
      </c>
      <c r="F113" s="17">
        <v>1872</v>
      </c>
      <c r="G113" s="198">
        <v>3033</v>
      </c>
      <c r="H113" s="10">
        <f t="shared" si="3"/>
        <v>1.6201923076923077</v>
      </c>
      <c r="I113" s="11">
        <f t="shared" si="5"/>
        <v>38.103015075376888</v>
      </c>
      <c r="J113" s="3" t="s">
        <v>37</v>
      </c>
      <c r="K113" s="12">
        <v>2003</v>
      </c>
      <c r="L113" s="200">
        <v>3184</v>
      </c>
      <c r="M113" s="14">
        <f t="shared" si="4"/>
        <v>1.5896155766350475</v>
      </c>
      <c r="N113" s="15"/>
      <c r="O113" s="16">
        <v>40</v>
      </c>
      <c r="P113" s="17">
        <v>1896</v>
      </c>
      <c r="Q113" s="198">
        <v>3058</v>
      </c>
      <c r="R113" s="244">
        <v>1.6128691983122363</v>
      </c>
      <c r="S113" s="184"/>
      <c r="T113" s="185">
        <v>5</v>
      </c>
      <c r="V113" s="21">
        <v>1109</v>
      </c>
      <c r="W113" s="130">
        <v>1179</v>
      </c>
      <c r="X113" s="57">
        <v>402</v>
      </c>
      <c r="Y113" s="57">
        <v>238</v>
      </c>
      <c r="Z113" s="57">
        <v>19</v>
      </c>
      <c r="AA113" s="141">
        <v>34</v>
      </c>
      <c r="AB113" s="25">
        <f>W113/F113</f>
        <v>0.62980769230769229</v>
      </c>
      <c r="AC113" s="142">
        <f>V113/F113</f>
        <v>0.59241452991452992</v>
      </c>
      <c r="AE113" s="60"/>
      <c r="AF113" s="60"/>
    </row>
    <row r="114" spans="1:32" ht="16.5" thickTop="1" x14ac:dyDescent="0.25">
      <c r="A114" s="191" t="s">
        <v>257</v>
      </c>
      <c r="B114" s="201">
        <v>35450</v>
      </c>
      <c r="C114" s="459"/>
      <c r="D114" s="196" t="s">
        <v>258</v>
      </c>
      <c r="E114" s="86">
        <v>66</v>
      </c>
      <c r="F114" s="31"/>
      <c r="G114" s="245">
        <v>804</v>
      </c>
      <c r="H114" s="131"/>
      <c r="I114" s="34">
        <f t="shared" si="5"/>
        <v>0</v>
      </c>
      <c r="K114" s="35"/>
      <c r="L114" s="246">
        <v>958</v>
      </c>
      <c r="M114" s="132"/>
      <c r="N114" s="132">
        <v>1851</v>
      </c>
      <c r="O114" s="38">
        <v>0</v>
      </c>
      <c r="P114" s="39"/>
      <c r="Q114" s="245">
        <v>779</v>
      </c>
      <c r="R114" s="124"/>
      <c r="S114" s="41">
        <v>1143</v>
      </c>
      <c r="T114" s="42">
        <v>0</v>
      </c>
      <c r="V114" s="43">
        <v>1062</v>
      </c>
      <c r="W114" s="44">
        <v>1427</v>
      </c>
      <c r="X114" s="45">
        <v>344</v>
      </c>
      <c r="Y114" s="45">
        <v>166</v>
      </c>
      <c r="Z114" s="45">
        <v>26</v>
      </c>
      <c r="AA114" s="46">
        <v>40</v>
      </c>
      <c r="AB114" s="118">
        <v>0.71243135297054416</v>
      </c>
      <c r="AC114" s="119">
        <v>0.53020469296055917</v>
      </c>
      <c r="AE114" s="434" t="s">
        <v>158</v>
      </c>
      <c r="AF114" s="434"/>
    </row>
    <row r="115" spans="1:32" ht="15.75" x14ac:dyDescent="0.25">
      <c r="A115" s="192" t="s">
        <v>259</v>
      </c>
      <c r="B115" s="206">
        <v>35330</v>
      </c>
      <c r="C115" s="459"/>
      <c r="D115" s="196" t="s">
        <v>260</v>
      </c>
      <c r="E115" s="62">
        <v>61</v>
      </c>
      <c r="F115" s="31"/>
      <c r="G115" s="63">
        <v>1081</v>
      </c>
      <c r="H115" s="131"/>
      <c r="I115" s="34">
        <f t="shared" si="5"/>
        <v>0</v>
      </c>
      <c r="K115" s="35"/>
      <c r="L115" s="88">
        <v>1047</v>
      </c>
      <c r="M115" s="132"/>
      <c r="N115" s="132">
        <v>1846</v>
      </c>
      <c r="O115" s="38">
        <v>0</v>
      </c>
      <c r="P115" s="39"/>
      <c r="Q115" s="50">
        <v>1176</v>
      </c>
      <c r="R115" s="124"/>
      <c r="S115" s="41">
        <v>1143</v>
      </c>
      <c r="T115" s="42">
        <v>0</v>
      </c>
      <c r="V115" s="55"/>
      <c r="W115" s="133"/>
      <c r="X115" s="57"/>
      <c r="Y115" s="57"/>
      <c r="Z115" s="57"/>
      <c r="AA115" s="141"/>
      <c r="AB115" s="121"/>
      <c r="AC115" s="122"/>
      <c r="AE115" s="60"/>
      <c r="AF115" s="61"/>
    </row>
    <row r="116" spans="1:32" ht="16.5" thickBot="1" x14ac:dyDescent="0.3">
      <c r="A116" s="193" t="s">
        <v>261</v>
      </c>
      <c r="B116" s="65">
        <v>35331</v>
      </c>
      <c r="C116" s="460"/>
      <c r="D116" s="197" t="s">
        <v>262</v>
      </c>
      <c r="E116" s="67">
        <v>29</v>
      </c>
      <c r="F116" s="31"/>
      <c r="G116" s="237">
        <v>1148</v>
      </c>
      <c r="H116" s="136"/>
      <c r="I116" s="70">
        <f t="shared" si="5"/>
        <v>38.948261238337572</v>
      </c>
      <c r="K116" s="35"/>
      <c r="L116" s="239">
        <v>1179</v>
      </c>
      <c r="M116" s="132"/>
      <c r="N116" s="132">
        <v>977</v>
      </c>
      <c r="O116" s="52">
        <v>40</v>
      </c>
      <c r="P116" s="39"/>
      <c r="Q116" s="247">
        <v>1103</v>
      </c>
      <c r="R116" s="139"/>
      <c r="S116" s="41">
        <v>832</v>
      </c>
      <c r="T116" s="54">
        <v>5</v>
      </c>
      <c r="V116" s="55"/>
      <c r="W116" s="133"/>
      <c r="X116" s="77"/>
      <c r="Y116" s="77"/>
      <c r="Z116" s="77"/>
      <c r="AA116" s="156"/>
      <c r="AB116" s="125"/>
      <c r="AC116" s="126"/>
      <c r="AE116" s="60"/>
      <c r="AF116" s="61"/>
    </row>
    <row r="117" spans="1:32" ht="25.5" thickBot="1" x14ac:dyDescent="0.3">
      <c r="A117" s="4"/>
      <c r="B117" s="5">
        <v>35332</v>
      </c>
      <c r="C117" s="458" t="s">
        <v>263</v>
      </c>
      <c r="D117" s="81" t="s">
        <v>264</v>
      </c>
      <c r="E117" s="82">
        <v>216</v>
      </c>
      <c r="F117" s="8">
        <v>1662</v>
      </c>
      <c r="G117" s="198">
        <v>3320</v>
      </c>
      <c r="H117" s="10">
        <f t="shared" si="3"/>
        <v>1.9975932611311673</v>
      </c>
      <c r="I117" s="11">
        <f t="shared" si="5"/>
        <v>12.565180824222034</v>
      </c>
      <c r="J117" s="3" t="s">
        <v>37</v>
      </c>
      <c r="K117" s="12">
        <v>2373</v>
      </c>
      <c r="L117" s="200">
        <v>4756</v>
      </c>
      <c r="M117" s="14">
        <f t="shared" si="4"/>
        <v>2.0042140750105353</v>
      </c>
      <c r="N117" s="15"/>
      <c r="O117" s="16">
        <v>18</v>
      </c>
      <c r="P117" s="17">
        <v>1863</v>
      </c>
      <c r="Q117" s="198">
        <v>3532</v>
      </c>
      <c r="R117" s="244">
        <v>1.8958668813741277</v>
      </c>
      <c r="S117" s="184"/>
      <c r="T117" s="185">
        <v>17</v>
      </c>
      <c r="V117" s="21">
        <v>1012</v>
      </c>
      <c r="W117" s="130">
        <v>1051</v>
      </c>
      <c r="X117" s="57">
        <v>332</v>
      </c>
      <c r="Y117" s="57">
        <v>200</v>
      </c>
      <c r="Z117" s="57">
        <v>27</v>
      </c>
      <c r="AA117" s="141">
        <v>52</v>
      </c>
      <c r="AB117" s="190">
        <f>W117/F117</f>
        <v>0.63237063778580027</v>
      </c>
      <c r="AC117" s="142">
        <f>V117/F117</f>
        <v>0.60890493381468114</v>
      </c>
      <c r="AE117" s="60"/>
      <c r="AF117" s="60"/>
    </row>
    <row r="118" spans="1:32" ht="16.5" thickTop="1" x14ac:dyDescent="0.25">
      <c r="A118" s="191" t="s">
        <v>265</v>
      </c>
      <c r="B118" s="147">
        <v>35451</v>
      </c>
      <c r="C118" s="459"/>
      <c r="D118" s="196" t="s">
        <v>266</v>
      </c>
      <c r="E118" s="86">
        <v>64</v>
      </c>
      <c r="F118" s="31"/>
      <c r="G118" s="245">
        <v>611</v>
      </c>
      <c r="H118" s="131"/>
      <c r="I118" s="34">
        <f t="shared" si="5"/>
        <v>0</v>
      </c>
      <c r="K118" s="35"/>
      <c r="L118" s="246">
        <v>818</v>
      </c>
      <c r="M118" s="132"/>
      <c r="N118" s="132">
        <v>2088</v>
      </c>
      <c r="O118" s="38">
        <v>0</v>
      </c>
      <c r="P118" s="39"/>
      <c r="Q118" s="245">
        <v>607</v>
      </c>
      <c r="R118" s="124"/>
      <c r="S118" s="41">
        <v>1673</v>
      </c>
      <c r="T118" s="42">
        <v>0</v>
      </c>
      <c r="V118" s="43">
        <v>1407</v>
      </c>
      <c r="W118" s="44">
        <v>1642</v>
      </c>
      <c r="X118" s="45">
        <v>403</v>
      </c>
      <c r="Y118" s="45">
        <v>216</v>
      </c>
      <c r="Z118" s="45">
        <v>55</v>
      </c>
      <c r="AA118" s="46">
        <v>57</v>
      </c>
      <c r="AB118" s="118">
        <v>0.69195111672987775</v>
      </c>
      <c r="AC118" s="119">
        <v>0.59292035398230092</v>
      </c>
      <c r="AE118" s="434" t="s">
        <v>158</v>
      </c>
      <c r="AF118" s="434"/>
    </row>
    <row r="119" spans="1:32" ht="15.75" x14ac:dyDescent="0.25">
      <c r="A119" s="192" t="s">
        <v>267</v>
      </c>
      <c r="B119" s="155">
        <v>35333</v>
      </c>
      <c r="C119" s="459"/>
      <c r="D119" s="196" t="s">
        <v>268</v>
      </c>
      <c r="E119" s="49">
        <v>23</v>
      </c>
      <c r="F119" s="31"/>
      <c r="G119" s="248">
        <v>588</v>
      </c>
      <c r="H119" s="131"/>
      <c r="I119" s="34">
        <f t="shared" si="5"/>
        <v>12.082191780821917</v>
      </c>
      <c r="K119" s="35"/>
      <c r="L119" s="249">
        <v>876</v>
      </c>
      <c r="M119" s="132"/>
      <c r="N119" s="132">
        <v>1627</v>
      </c>
      <c r="O119" s="52">
        <v>18</v>
      </c>
      <c r="P119" s="39"/>
      <c r="Q119" s="248">
        <v>663</v>
      </c>
      <c r="R119" s="124"/>
      <c r="S119" s="41">
        <v>896</v>
      </c>
      <c r="T119" s="54">
        <v>9</v>
      </c>
      <c r="V119" s="55"/>
      <c r="W119" s="133"/>
      <c r="X119" s="57"/>
      <c r="Y119" s="57"/>
      <c r="Z119" s="57"/>
      <c r="AA119" s="141"/>
      <c r="AB119" s="121"/>
      <c r="AC119" s="122"/>
      <c r="AE119" s="60"/>
      <c r="AF119" s="61"/>
    </row>
    <row r="120" spans="1:32" ht="15.75" x14ac:dyDescent="0.25">
      <c r="A120" s="192" t="s">
        <v>269</v>
      </c>
      <c r="B120" s="155">
        <v>35334</v>
      </c>
      <c r="C120" s="459"/>
      <c r="D120" s="196" t="s">
        <v>270</v>
      </c>
      <c r="E120" s="62">
        <v>64</v>
      </c>
      <c r="F120" s="31"/>
      <c r="G120" s="250">
        <v>1188</v>
      </c>
      <c r="H120" s="131"/>
      <c r="I120" s="34">
        <f t="shared" si="5"/>
        <v>0</v>
      </c>
      <c r="K120" s="35"/>
      <c r="L120" s="251">
        <v>1667</v>
      </c>
      <c r="M120" s="132"/>
      <c r="N120" s="132">
        <v>2068</v>
      </c>
      <c r="O120" s="38">
        <v>0</v>
      </c>
      <c r="P120" s="39"/>
      <c r="Q120" s="250">
        <v>1358</v>
      </c>
      <c r="R120" s="124"/>
      <c r="S120" s="41">
        <v>1506</v>
      </c>
      <c r="T120" s="54">
        <v>8</v>
      </c>
      <c r="V120" s="55"/>
      <c r="W120" s="133"/>
      <c r="X120" s="57"/>
      <c r="Y120" s="57"/>
      <c r="Z120" s="57"/>
      <c r="AA120" s="141"/>
      <c r="AB120" s="121"/>
      <c r="AC120" s="122"/>
      <c r="AE120" s="60"/>
      <c r="AF120" s="61"/>
    </row>
    <row r="121" spans="1:32" ht="15.75" x14ac:dyDescent="0.25">
      <c r="A121" s="192" t="s">
        <v>271</v>
      </c>
      <c r="B121" s="155">
        <v>35335</v>
      </c>
      <c r="C121" s="459"/>
      <c r="D121" s="29" t="s">
        <v>272</v>
      </c>
      <c r="E121" s="62">
        <v>55</v>
      </c>
      <c r="F121" s="31"/>
      <c r="G121" s="63">
        <v>520</v>
      </c>
      <c r="H121" s="131"/>
      <c r="I121" s="34">
        <f t="shared" si="5"/>
        <v>0</v>
      </c>
      <c r="K121" s="35"/>
      <c r="L121" s="90">
        <v>768</v>
      </c>
      <c r="M121" s="132"/>
      <c r="N121" s="132">
        <v>2087</v>
      </c>
      <c r="O121" s="38">
        <v>0</v>
      </c>
      <c r="P121" s="39"/>
      <c r="Q121" s="64">
        <v>511</v>
      </c>
      <c r="R121" s="124"/>
      <c r="S121" s="41">
        <v>1698</v>
      </c>
      <c r="T121" s="42">
        <v>0</v>
      </c>
      <c r="V121" s="55"/>
      <c r="W121" s="133"/>
      <c r="X121" s="57"/>
      <c r="Y121" s="57"/>
      <c r="Z121" s="57"/>
      <c r="AA121" s="141"/>
      <c r="AB121" s="121"/>
      <c r="AC121" s="122"/>
      <c r="AE121" s="60"/>
      <c r="AF121" s="61"/>
    </row>
    <row r="122" spans="1:32" ht="16.5" thickBot="1" x14ac:dyDescent="0.3">
      <c r="A122" s="193" t="s">
        <v>273</v>
      </c>
      <c r="B122" s="65">
        <v>35336</v>
      </c>
      <c r="C122" s="460"/>
      <c r="D122" s="66" t="s">
        <v>274</v>
      </c>
      <c r="E122" s="67">
        <v>10</v>
      </c>
      <c r="F122" s="31"/>
      <c r="G122" s="72">
        <v>413</v>
      </c>
      <c r="H122" s="136"/>
      <c r="I122" s="70">
        <f t="shared" si="5"/>
        <v>0</v>
      </c>
      <c r="K122" s="35"/>
      <c r="L122" s="252">
        <v>627</v>
      </c>
      <c r="M122" s="132"/>
      <c r="N122" s="132">
        <v>1979</v>
      </c>
      <c r="O122" s="38">
        <v>0</v>
      </c>
      <c r="P122" s="39"/>
      <c r="Q122" s="72">
        <v>393</v>
      </c>
      <c r="R122" s="139"/>
      <c r="S122" s="41">
        <v>1697</v>
      </c>
      <c r="T122" s="42">
        <v>0</v>
      </c>
      <c r="V122" s="55"/>
      <c r="W122" s="133"/>
      <c r="X122" s="77"/>
      <c r="Y122" s="77"/>
      <c r="Z122" s="77"/>
      <c r="AA122" s="156"/>
      <c r="AB122" s="125"/>
      <c r="AC122" s="126"/>
      <c r="AE122" s="60"/>
      <c r="AF122" s="61"/>
    </row>
    <row r="123" spans="1:32" ht="25.5" thickBot="1" x14ac:dyDescent="0.3">
      <c r="A123" s="4"/>
      <c r="B123" s="5" t="s">
        <v>275</v>
      </c>
      <c r="C123" s="458" t="s">
        <v>276</v>
      </c>
      <c r="D123" s="81" t="s">
        <v>277</v>
      </c>
      <c r="E123" s="82">
        <v>111</v>
      </c>
      <c r="F123" s="17">
        <v>498</v>
      </c>
      <c r="G123" s="198">
        <v>917</v>
      </c>
      <c r="H123" s="10">
        <f t="shared" si="3"/>
        <v>1.8413654618473896</v>
      </c>
      <c r="I123" s="11">
        <f t="shared" si="5"/>
        <v>0</v>
      </c>
      <c r="J123" s="3" t="s">
        <v>37</v>
      </c>
      <c r="K123" s="253">
        <v>1083</v>
      </c>
      <c r="L123" s="254">
        <v>1996</v>
      </c>
      <c r="M123" s="14">
        <f t="shared" si="4"/>
        <v>1.843028624192059</v>
      </c>
      <c r="N123" s="15"/>
      <c r="O123" s="16">
        <v>0</v>
      </c>
      <c r="P123" s="8">
        <v>811</v>
      </c>
      <c r="Q123" s="198">
        <v>1481</v>
      </c>
      <c r="R123" s="244">
        <v>1.8261405672009865</v>
      </c>
      <c r="S123" s="184"/>
      <c r="T123" s="185">
        <v>0</v>
      </c>
      <c r="V123" s="21">
        <v>305</v>
      </c>
      <c r="W123" s="130">
        <v>277</v>
      </c>
      <c r="X123" s="57">
        <v>153</v>
      </c>
      <c r="Y123" s="57">
        <v>48</v>
      </c>
      <c r="Z123" s="57">
        <v>15</v>
      </c>
      <c r="AA123" s="141">
        <v>5</v>
      </c>
      <c r="AB123" s="25">
        <f>W123/F123</f>
        <v>0.55622489959839361</v>
      </c>
      <c r="AC123" s="142">
        <f>V123/F123</f>
        <v>0.6124497991967871</v>
      </c>
      <c r="AE123" s="60"/>
      <c r="AF123" s="60"/>
    </row>
    <row r="124" spans="1:32" ht="16.5" thickTop="1" x14ac:dyDescent="0.25">
      <c r="A124" s="191" t="s">
        <v>278</v>
      </c>
      <c r="B124" s="201">
        <v>35452</v>
      </c>
      <c r="C124" s="459"/>
      <c r="D124" s="196" t="s">
        <v>279</v>
      </c>
      <c r="E124" s="86">
        <v>46</v>
      </c>
      <c r="F124" s="31"/>
      <c r="G124" s="245">
        <v>263</v>
      </c>
      <c r="H124" s="131"/>
      <c r="I124" s="34">
        <f t="shared" si="5"/>
        <v>0</v>
      </c>
      <c r="K124" s="158"/>
      <c r="L124" s="255">
        <v>583</v>
      </c>
      <c r="M124" s="132"/>
      <c r="N124" s="132">
        <v>944</v>
      </c>
      <c r="O124" s="38">
        <v>0</v>
      </c>
      <c r="P124" s="39"/>
      <c r="Q124" s="250">
        <v>510</v>
      </c>
      <c r="R124" s="117"/>
      <c r="S124" s="41">
        <v>541</v>
      </c>
      <c r="T124" s="42">
        <v>0</v>
      </c>
      <c r="V124" s="43">
        <v>610</v>
      </c>
      <c r="W124" s="44">
        <v>678</v>
      </c>
      <c r="X124" s="45">
        <v>257</v>
      </c>
      <c r="Y124" s="45">
        <v>116</v>
      </c>
      <c r="Z124" s="45">
        <v>19</v>
      </c>
      <c r="AA124" s="46">
        <v>13</v>
      </c>
      <c r="AB124" s="118">
        <v>0.62603878116343492</v>
      </c>
      <c r="AC124" s="119">
        <v>0.56325023084025849</v>
      </c>
      <c r="AE124" s="434" t="s">
        <v>158</v>
      </c>
      <c r="AF124" s="434"/>
    </row>
    <row r="125" spans="1:32" ht="15.75" x14ac:dyDescent="0.25">
      <c r="A125" s="192" t="s">
        <v>280</v>
      </c>
      <c r="B125" s="206">
        <v>35338</v>
      </c>
      <c r="C125" s="459"/>
      <c r="D125" s="196" t="s">
        <v>281</v>
      </c>
      <c r="E125" s="62">
        <v>33</v>
      </c>
      <c r="F125" s="31"/>
      <c r="G125" s="250">
        <v>330</v>
      </c>
      <c r="H125" s="131"/>
      <c r="I125" s="34">
        <f t="shared" si="5"/>
        <v>0</v>
      </c>
      <c r="K125" s="158"/>
      <c r="L125" s="256">
        <v>681</v>
      </c>
      <c r="M125" s="132"/>
      <c r="N125" s="132">
        <v>942</v>
      </c>
      <c r="O125" s="38">
        <v>0</v>
      </c>
      <c r="P125" s="39"/>
      <c r="Q125" s="257">
        <v>460</v>
      </c>
      <c r="R125" s="117"/>
      <c r="S125" s="41">
        <v>530</v>
      </c>
      <c r="T125" s="42">
        <v>0</v>
      </c>
      <c r="V125" s="55"/>
      <c r="W125" s="133"/>
      <c r="X125" s="57"/>
      <c r="Y125" s="57"/>
      <c r="Z125" s="57"/>
      <c r="AA125" s="141"/>
      <c r="AB125" s="121"/>
      <c r="AC125" s="122"/>
      <c r="AE125" s="60"/>
      <c r="AF125" s="61"/>
    </row>
    <row r="126" spans="1:32" ht="16.5" thickBot="1" x14ac:dyDescent="0.3">
      <c r="A126" s="193" t="s">
        <v>282</v>
      </c>
      <c r="B126" s="65">
        <v>35339</v>
      </c>
      <c r="C126" s="258"/>
      <c r="D126" s="197" t="s">
        <v>283</v>
      </c>
      <c r="E126" s="62">
        <v>32</v>
      </c>
      <c r="F126" s="31"/>
      <c r="G126" s="247">
        <v>324</v>
      </c>
      <c r="H126" s="136"/>
      <c r="I126" s="70">
        <f t="shared" si="5"/>
        <v>0</v>
      </c>
      <c r="K126" s="158"/>
      <c r="L126" s="241">
        <v>732</v>
      </c>
      <c r="M126" s="132"/>
      <c r="N126" s="132">
        <v>938</v>
      </c>
      <c r="O126" s="38">
        <v>0</v>
      </c>
      <c r="P126" s="39"/>
      <c r="Q126" s="259">
        <v>511</v>
      </c>
      <c r="R126" s="260"/>
      <c r="S126" s="41">
        <v>516</v>
      </c>
      <c r="T126" s="42">
        <v>0</v>
      </c>
      <c r="V126" s="55"/>
      <c r="W126" s="133"/>
      <c r="X126" s="77"/>
      <c r="Y126" s="77"/>
      <c r="Z126" s="77"/>
      <c r="AA126" s="156"/>
      <c r="AB126" s="125"/>
      <c r="AC126" s="126"/>
      <c r="AE126" s="60"/>
      <c r="AF126" s="61"/>
    </row>
    <row r="127" spans="1:32" ht="25.5" thickBot="1" x14ac:dyDescent="0.3">
      <c r="A127" s="4"/>
      <c r="B127" s="226" t="s">
        <v>284</v>
      </c>
      <c r="C127" s="455" t="s">
        <v>285</v>
      </c>
      <c r="D127" s="168" t="s">
        <v>286</v>
      </c>
      <c r="E127" s="82">
        <v>360</v>
      </c>
      <c r="F127" s="261">
        <v>9323</v>
      </c>
      <c r="G127" s="198">
        <v>21748</v>
      </c>
      <c r="H127" s="10">
        <f t="shared" si="3"/>
        <v>2.3327255175372734</v>
      </c>
      <c r="I127" s="11">
        <f t="shared" si="5"/>
        <v>1336.3261408730159</v>
      </c>
      <c r="J127" s="169" t="s">
        <v>21</v>
      </c>
      <c r="K127" s="12">
        <v>6994</v>
      </c>
      <c r="L127" s="262">
        <v>16128</v>
      </c>
      <c r="M127" s="14">
        <f t="shared" si="4"/>
        <v>2.305976551329711</v>
      </c>
      <c r="N127" s="15"/>
      <c r="O127" s="16">
        <v>991</v>
      </c>
      <c r="P127" s="17">
        <v>5990</v>
      </c>
      <c r="Q127" s="198">
        <v>12430</v>
      </c>
      <c r="R127" s="129">
        <v>2.0751252086811354</v>
      </c>
      <c r="S127" s="184"/>
      <c r="T127" s="185">
        <v>91</v>
      </c>
      <c r="V127" s="21">
        <v>6762</v>
      </c>
      <c r="W127" s="130">
        <v>6570</v>
      </c>
      <c r="X127" s="57">
        <v>1666</v>
      </c>
      <c r="Y127" s="57">
        <v>634</v>
      </c>
      <c r="Z127" s="57">
        <v>375</v>
      </c>
      <c r="AA127" s="141">
        <v>78</v>
      </c>
      <c r="AB127" s="25">
        <f>W127/F127</f>
        <v>0.70470878472594656</v>
      </c>
      <c r="AC127" s="142">
        <f>V127/F127</f>
        <v>0.72530301405127107</v>
      </c>
      <c r="AE127" s="60"/>
      <c r="AF127" s="60"/>
    </row>
    <row r="128" spans="1:32" ht="16.5" thickTop="1" x14ac:dyDescent="0.25">
      <c r="A128" s="263" t="s">
        <v>287</v>
      </c>
      <c r="B128" s="147">
        <v>35453</v>
      </c>
      <c r="C128" s="456"/>
      <c r="D128" s="227" t="s">
        <v>288</v>
      </c>
      <c r="E128" s="62">
        <v>61</v>
      </c>
      <c r="F128" s="31"/>
      <c r="G128" s="264">
        <v>5375</v>
      </c>
      <c r="H128" s="131"/>
      <c r="I128" s="34">
        <f t="shared" si="5"/>
        <v>320.83541458541458</v>
      </c>
      <c r="K128" s="35"/>
      <c r="L128" s="265">
        <v>4004</v>
      </c>
      <c r="M128" s="132"/>
      <c r="N128" s="132">
        <v>2957</v>
      </c>
      <c r="O128" s="52">
        <v>239</v>
      </c>
      <c r="P128" s="39"/>
      <c r="Q128" s="264">
        <v>4023</v>
      </c>
      <c r="R128" s="124"/>
      <c r="S128" s="41">
        <v>2780</v>
      </c>
      <c r="T128" s="54">
        <v>50</v>
      </c>
      <c r="V128" s="43">
        <v>4969</v>
      </c>
      <c r="W128" s="44">
        <v>5226</v>
      </c>
      <c r="X128" s="45">
        <v>1118</v>
      </c>
      <c r="Y128" s="45">
        <v>371</v>
      </c>
      <c r="Z128" s="45">
        <v>224</v>
      </c>
      <c r="AA128" s="46">
        <v>55</v>
      </c>
      <c r="AB128" s="118">
        <v>0.74721189591078063</v>
      </c>
      <c r="AC128" s="119">
        <v>0.71046611381183877</v>
      </c>
      <c r="AE128" s="434" t="s">
        <v>158</v>
      </c>
      <c r="AF128" s="434"/>
    </row>
    <row r="129" spans="1:32" ht="15.75" x14ac:dyDescent="0.25">
      <c r="A129" s="266" t="s">
        <v>289</v>
      </c>
      <c r="B129" s="155">
        <v>35341</v>
      </c>
      <c r="C129" s="456"/>
      <c r="D129" s="227" t="s">
        <v>290</v>
      </c>
      <c r="E129" s="62">
        <v>150</v>
      </c>
      <c r="F129" s="31"/>
      <c r="G129" s="64">
        <v>4830</v>
      </c>
      <c r="H129" s="131"/>
      <c r="I129" s="34">
        <f t="shared" si="5"/>
        <v>268.4753838009529</v>
      </c>
      <c r="K129" s="35"/>
      <c r="L129" s="249">
        <v>3778</v>
      </c>
      <c r="M129" s="132"/>
      <c r="N129" s="132">
        <v>3750</v>
      </c>
      <c r="O129" s="52">
        <v>210</v>
      </c>
      <c r="P129" s="39"/>
      <c r="Q129" s="248">
        <v>3338</v>
      </c>
      <c r="R129" s="124"/>
      <c r="S129" s="41">
        <v>4743</v>
      </c>
      <c r="T129" s="54">
        <v>20</v>
      </c>
      <c r="V129" s="55"/>
      <c r="W129" s="133"/>
      <c r="X129" s="57"/>
      <c r="Y129" s="57"/>
      <c r="Z129" s="57"/>
      <c r="AA129" s="141"/>
      <c r="AB129" s="121"/>
      <c r="AC129" s="122"/>
      <c r="AE129" s="60"/>
      <c r="AF129" s="61"/>
    </row>
    <row r="130" spans="1:32" ht="15.75" x14ac:dyDescent="0.25">
      <c r="A130" s="266" t="s">
        <v>291</v>
      </c>
      <c r="B130" s="155">
        <v>35342</v>
      </c>
      <c r="C130" s="456"/>
      <c r="D130" s="227" t="s">
        <v>292</v>
      </c>
      <c r="E130" s="62">
        <v>60</v>
      </c>
      <c r="F130" s="31"/>
      <c r="G130" s="248">
        <v>2957</v>
      </c>
      <c r="H130" s="131"/>
      <c r="I130" s="34">
        <f t="shared" si="5"/>
        <v>228.90312358533271</v>
      </c>
      <c r="K130" s="35"/>
      <c r="L130" s="249">
        <v>2209</v>
      </c>
      <c r="M130" s="132"/>
      <c r="N130" s="132">
        <v>3199</v>
      </c>
      <c r="O130" s="52">
        <v>171</v>
      </c>
      <c r="P130" s="39"/>
      <c r="Q130" s="248">
        <v>2235</v>
      </c>
      <c r="R130" s="124"/>
      <c r="S130" s="41">
        <v>4080</v>
      </c>
      <c r="T130" s="54">
        <v>21</v>
      </c>
      <c r="V130" s="55"/>
      <c r="W130" s="133"/>
      <c r="X130" s="57"/>
      <c r="Y130" s="57"/>
      <c r="Z130" s="57"/>
      <c r="AA130" s="141"/>
      <c r="AB130" s="121"/>
      <c r="AC130" s="122"/>
      <c r="AE130" s="60"/>
      <c r="AF130" s="61"/>
    </row>
    <row r="131" spans="1:32" ht="15.75" x14ac:dyDescent="0.25">
      <c r="A131" s="266" t="s">
        <v>293</v>
      </c>
      <c r="B131" s="155">
        <v>35343</v>
      </c>
      <c r="C131" s="456"/>
      <c r="D131" s="227" t="s">
        <v>294</v>
      </c>
      <c r="E131" s="62">
        <v>55</v>
      </c>
      <c r="F131" s="31"/>
      <c r="G131" s="64">
        <v>3975</v>
      </c>
      <c r="H131" s="131"/>
      <c r="I131" s="34">
        <f t="shared" si="5"/>
        <v>205.26315789473685</v>
      </c>
      <c r="K131" s="35"/>
      <c r="L131" s="249">
        <v>3021</v>
      </c>
      <c r="M131" s="132"/>
      <c r="N131" s="132">
        <v>3292</v>
      </c>
      <c r="O131" s="52">
        <v>156</v>
      </c>
      <c r="P131" s="39"/>
      <c r="Q131" s="248">
        <v>2834</v>
      </c>
      <c r="R131" s="124"/>
      <c r="S131" s="41">
        <v>6270</v>
      </c>
      <c r="T131" s="42">
        <v>0</v>
      </c>
      <c r="V131" s="55"/>
      <c r="W131" s="133"/>
      <c r="X131" s="57"/>
      <c r="Y131" s="57"/>
      <c r="Z131" s="57"/>
      <c r="AA131" s="141"/>
      <c r="AB131" s="121"/>
      <c r="AC131" s="122"/>
      <c r="AE131" s="60"/>
      <c r="AF131" s="61"/>
    </row>
    <row r="132" spans="1:32" ht="16.5" thickBot="1" x14ac:dyDescent="0.3">
      <c r="A132" s="220" t="s">
        <v>295</v>
      </c>
      <c r="B132" s="65">
        <v>43543</v>
      </c>
      <c r="C132" s="457"/>
      <c r="D132" s="195" t="s">
        <v>296</v>
      </c>
      <c r="E132" s="67">
        <v>34</v>
      </c>
      <c r="F132" s="31"/>
      <c r="G132" s="248">
        <v>4611</v>
      </c>
      <c r="H132" s="136"/>
      <c r="I132" s="70">
        <f t="shared" si="5"/>
        <v>318.15308087291396</v>
      </c>
      <c r="K132" s="35"/>
      <c r="L132" s="249">
        <v>3116</v>
      </c>
      <c r="M132" s="132"/>
      <c r="N132" s="132">
        <v>2513</v>
      </c>
      <c r="O132" s="52">
        <v>215</v>
      </c>
      <c r="P132" s="267"/>
      <c r="Q132" s="268"/>
      <c r="R132" s="139"/>
      <c r="S132" s="269"/>
      <c r="T132" s="270"/>
      <c r="V132" s="55"/>
      <c r="W132" s="133"/>
      <c r="X132" s="77"/>
      <c r="Y132" s="77"/>
      <c r="Z132" s="77"/>
      <c r="AA132" s="156"/>
      <c r="AB132" s="125"/>
      <c r="AC132" s="126"/>
      <c r="AE132" s="60"/>
      <c r="AF132" s="61"/>
    </row>
    <row r="133" spans="1:32" ht="25.5" thickBot="1" x14ac:dyDescent="0.3">
      <c r="A133" s="4"/>
      <c r="B133" s="5" t="s">
        <v>297</v>
      </c>
      <c r="C133" s="458" t="s">
        <v>298</v>
      </c>
      <c r="D133" s="81" t="s">
        <v>299</v>
      </c>
      <c r="E133" s="183">
        <v>551</v>
      </c>
      <c r="F133" s="8">
        <v>9596</v>
      </c>
      <c r="G133" s="9">
        <v>20491</v>
      </c>
      <c r="H133" s="10">
        <f t="shared" si="3"/>
        <v>2.1353689037098791</v>
      </c>
      <c r="I133" s="11">
        <f t="shared" si="5"/>
        <v>1329.2275938325449</v>
      </c>
      <c r="J133" s="169" t="s">
        <v>21</v>
      </c>
      <c r="K133" s="12">
        <v>7810</v>
      </c>
      <c r="L133" s="115">
        <v>16279</v>
      </c>
      <c r="M133" s="14">
        <f t="shared" si="4"/>
        <v>2.0843790012804098</v>
      </c>
      <c r="N133" s="15"/>
      <c r="O133" s="16">
        <v>1056</v>
      </c>
      <c r="P133" s="17">
        <v>8909</v>
      </c>
      <c r="Q133" s="9">
        <v>18643</v>
      </c>
      <c r="R133" s="129">
        <v>2.0926029857447523</v>
      </c>
      <c r="S133" s="184"/>
      <c r="T133" s="185">
        <v>100</v>
      </c>
      <c r="V133" s="21">
        <v>5291</v>
      </c>
      <c r="W133" s="130">
        <v>7187</v>
      </c>
      <c r="X133" s="57">
        <v>1500</v>
      </c>
      <c r="Y133" s="57">
        <v>566</v>
      </c>
      <c r="Z133" s="57">
        <v>213</v>
      </c>
      <c r="AA133" s="141">
        <v>130</v>
      </c>
      <c r="AB133" s="190">
        <f>W133/F133</f>
        <v>0.74895789912463528</v>
      </c>
      <c r="AC133" s="142">
        <f>V133/F133</f>
        <v>0.55137557315548147</v>
      </c>
      <c r="AE133" s="60"/>
      <c r="AF133" s="60"/>
    </row>
    <row r="134" spans="1:32" ht="16.5" thickTop="1" x14ac:dyDescent="0.25">
      <c r="A134" s="191" t="s">
        <v>300</v>
      </c>
      <c r="B134" s="201">
        <v>35504</v>
      </c>
      <c r="C134" s="459"/>
      <c r="D134" s="196" t="s">
        <v>301</v>
      </c>
      <c r="E134" s="86">
        <v>113</v>
      </c>
      <c r="F134" s="31"/>
      <c r="G134" s="64">
        <v>3561</v>
      </c>
      <c r="H134" s="131"/>
      <c r="I134" s="34">
        <f t="shared" si="5"/>
        <v>171.46029464606539</v>
      </c>
      <c r="K134" s="35"/>
      <c r="L134" s="90">
        <v>2783</v>
      </c>
      <c r="M134" s="132"/>
      <c r="N134" s="132">
        <v>4014</v>
      </c>
      <c r="O134" s="52">
        <v>134</v>
      </c>
      <c r="P134" s="39"/>
      <c r="Q134" s="64">
        <v>3416</v>
      </c>
      <c r="R134" s="124"/>
      <c r="S134" s="41">
        <v>6582</v>
      </c>
      <c r="T134" s="42">
        <v>0</v>
      </c>
      <c r="V134" s="43">
        <v>4189</v>
      </c>
      <c r="W134" s="44">
        <v>6000</v>
      </c>
      <c r="X134" s="45">
        <v>1211</v>
      </c>
      <c r="Y134" s="45">
        <v>358</v>
      </c>
      <c r="Z134" s="45">
        <v>153</v>
      </c>
      <c r="AA134" s="46">
        <v>88</v>
      </c>
      <c r="AB134" s="118">
        <v>0.76824583866837393</v>
      </c>
      <c r="AC134" s="119">
        <v>0.53636363636363638</v>
      </c>
      <c r="AE134" s="434" t="s">
        <v>158</v>
      </c>
      <c r="AF134" s="434"/>
    </row>
    <row r="135" spans="1:32" ht="15.75" x14ac:dyDescent="0.25">
      <c r="A135" s="192" t="s">
        <v>302</v>
      </c>
      <c r="B135" s="155">
        <v>35345</v>
      </c>
      <c r="C135" s="459"/>
      <c r="D135" s="196" t="s">
        <v>303</v>
      </c>
      <c r="E135" s="62">
        <v>115</v>
      </c>
      <c r="F135" s="31"/>
      <c r="G135" s="64">
        <v>4538</v>
      </c>
      <c r="H135" s="131"/>
      <c r="I135" s="34">
        <f t="shared" ref="I135:I160" si="6">O135/L135*G135</f>
        <v>187.48673100120627</v>
      </c>
      <c r="K135" s="35"/>
      <c r="L135" s="90">
        <v>3316</v>
      </c>
      <c r="M135" s="132"/>
      <c r="N135" s="132">
        <v>3942</v>
      </c>
      <c r="O135" s="52">
        <v>137</v>
      </c>
      <c r="P135" s="39"/>
      <c r="Q135" s="64">
        <v>4510</v>
      </c>
      <c r="R135" s="124"/>
      <c r="S135" s="41">
        <v>6582</v>
      </c>
      <c r="T135" s="42">
        <v>0</v>
      </c>
      <c r="V135" s="55"/>
      <c r="W135" s="133"/>
      <c r="X135" s="57"/>
      <c r="Y135" s="57"/>
      <c r="Z135" s="57"/>
      <c r="AA135" s="141"/>
      <c r="AB135" s="121"/>
      <c r="AC135" s="122"/>
      <c r="AE135" s="60"/>
      <c r="AF135" s="61"/>
    </row>
    <row r="136" spans="1:32" ht="15.75" x14ac:dyDescent="0.25">
      <c r="A136" s="192" t="s">
        <v>304</v>
      </c>
      <c r="B136" s="155">
        <v>35346</v>
      </c>
      <c r="C136" s="459"/>
      <c r="D136" s="196" t="s">
        <v>305</v>
      </c>
      <c r="E136" s="49">
        <v>58</v>
      </c>
      <c r="F136" s="31"/>
      <c r="G136" s="63">
        <v>2163</v>
      </c>
      <c r="H136" s="131"/>
      <c r="I136" s="34">
        <f t="shared" si="6"/>
        <v>152.69719953325554</v>
      </c>
      <c r="K136" s="35"/>
      <c r="L136" s="90">
        <v>1714</v>
      </c>
      <c r="M136" s="132"/>
      <c r="N136" s="132">
        <v>3635</v>
      </c>
      <c r="O136" s="52">
        <v>121</v>
      </c>
      <c r="P136" s="39"/>
      <c r="Q136" s="64">
        <v>1805</v>
      </c>
      <c r="R136" s="124"/>
      <c r="S136" s="41">
        <v>6520</v>
      </c>
      <c r="T136" s="42">
        <v>0</v>
      </c>
      <c r="V136" s="55"/>
      <c r="W136" s="133"/>
      <c r="X136" s="57"/>
      <c r="Y136" s="57"/>
      <c r="Z136" s="57"/>
      <c r="AA136" s="89"/>
      <c r="AB136" s="121"/>
      <c r="AC136" s="122"/>
      <c r="AE136" s="60"/>
      <c r="AF136" s="61"/>
    </row>
    <row r="137" spans="1:32" ht="15.75" x14ac:dyDescent="0.25">
      <c r="A137" s="192" t="s">
        <v>306</v>
      </c>
      <c r="B137" s="155">
        <v>35347</v>
      </c>
      <c r="C137" s="459"/>
      <c r="D137" s="196" t="s">
        <v>307</v>
      </c>
      <c r="E137" s="62">
        <v>113</v>
      </c>
      <c r="F137" s="31"/>
      <c r="G137" s="63">
        <v>3392</v>
      </c>
      <c r="H137" s="131"/>
      <c r="I137" s="34">
        <f t="shared" si="6"/>
        <v>187.09455587392551</v>
      </c>
      <c r="K137" s="35"/>
      <c r="L137" s="90">
        <v>2792</v>
      </c>
      <c r="M137" s="132"/>
      <c r="N137" s="132">
        <v>3906</v>
      </c>
      <c r="O137" s="52">
        <v>154</v>
      </c>
      <c r="P137" s="39"/>
      <c r="Q137" s="64">
        <v>3064</v>
      </c>
      <c r="R137" s="124"/>
      <c r="S137" s="41">
        <v>6605</v>
      </c>
      <c r="T137" s="42">
        <v>0</v>
      </c>
      <c r="V137" s="55"/>
      <c r="W137" s="133"/>
      <c r="X137" s="57"/>
      <c r="Y137" s="57"/>
      <c r="Z137" s="57"/>
      <c r="AA137" s="89"/>
      <c r="AB137" s="121"/>
      <c r="AC137" s="122"/>
      <c r="AE137" s="60"/>
      <c r="AF137" s="61"/>
    </row>
    <row r="138" spans="1:32" ht="16.5" thickBot="1" x14ac:dyDescent="0.3">
      <c r="A138" s="193" t="s">
        <v>308</v>
      </c>
      <c r="B138" s="65">
        <v>35348</v>
      </c>
      <c r="C138" s="460"/>
      <c r="D138" s="197" t="s">
        <v>309</v>
      </c>
      <c r="E138" s="134">
        <v>152</v>
      </c>
      <c r="F138" s="31"/>
      <c r="G138" s="259">
        <v>6837</v>
      </c>
      <c r="H138" s="136"/>
      <c r="I138" s="70">
        <f t="shared" si="6"/>
        <v>614.53471977440961</v>
      </c>
      <c r="K138" s="35"/>
      <c r="L138" s="87">
        <v>5674</v>
      </c>
      <c r="M138" s="132"/>
      <c r="N138" s="132">
        <v>2428</v>
      </c>
      <c r="O138" s="52">
        <v>510</v>
      </c>
      <c r="P138" s="39"/>
      <c r="Q138" s="50">
        <v>5848</v>
      </c>
      <c r="R138" s="139"/>
      <c r="S138" s="271">
        <v>2546</v>
      </c>
      <c r="T138" s="54">
        <v>100</v>
      </c>
      <c r="V138" s="55"/>
      <c r="W138" s="133"/>
      <c r="X138" s="77"/>
      <c r="Y138" s="77"/>
      <c r="Z138" s="77"/>
      <c r="AA138" s="93"/>
      <c r="AB138" s="121"/>
      <c r="AC138" s="122"/>
      <c r="AE138" s="60"/>
      <c r="AF138" s="61"/>
    </row>
    <row r="139" spans="1:32" ht="25.5" thickBot="1" x14ac:dyDescent="0.3">
      <c r="A139" s="4"/>
      <c r="B139" s="5" t="s">
        <v>310</v>
      </c>
      <c r="C139" s="458" t="s">
        <v>311</v>
      </c>
      <c r="D139" s="81" t="s">
        <v>312</v>
      </c>
      <c r="E139" s="82">
        <v>160</v>
      </c>
      <c r="F139" s="8">
        <v>4123</v>
      </c>
      <c r="G139" s="9">
        <v>7793</v>
      </c>
      <c r="H139" s="10">
        <f t="shared" ref="H139:H148" si="7">G139/F139</f>
        <v>1.8901285471743876</v>
      </c>
      <c r="I139" s="11">
        <f t="shared" si="6"/>
        <v>565.57542188632362</v>
      </c>
      <c r="J139" s="3" t="s">
        <v>37</v>
      </c>
      <c r="K139" s="12">
        <v>5121</v>
      </c>
      <c r="L139" s="115">
        <v>9659</v>
      </c>
      <c r="M139" s="14">
        <f t="shared" ref="M139:M148" si="8">L139/K139</f>
        <v>1.8861550478422182</v>
      </c>
      <c r="N139" s="15"/>
      <c r="O139" s="16">
        <v>701</v>
      </c>
      <c r="P139" s="17">
        <v>4036</v>
      </c>
      <c r="Q139" s="9">
        <v>7362</v>
      </c>
      <c r="R139" s="129">
        <v>1.8240832507433102</v>
      </c>
      <c r="S139" s="184"/>
      <c r="T139" s="272">
        <v>11</v>
      </c>
      <c r="V139" s="21">
        <v>2929</v>
      </c>
      <c r="W139" s="130">
        <v>2927</v>
      </c>
      <c r="X139" s="23">
        <v>747</v>
      </c>
      <c r="Y139" s="23">
        <v>333</v>
      </c>
      <c r="Z139" s="23">
        <v>91</v>
      </c>
      <c r="AA139" s="273">
        <v>25</v>
      </c>
      <c r="AB139" s="25">
        <f>W139/F139</f>
        <v>0.7099199611933058</v>
      </c>
      <c r="AC139" s="274">
        <f>V139/F139</f>
        <v>0.71040504487024014</v>
      </c>
      <c r="AE139" s="60"/>
      <c r="AF139" s="60"/>
    </row>
    <row r="140" spans="1:32" ht="16.5" thickTop="1" x14ac:dyDescent="0.25">
      <c r="A140" s="191" t="s">
        <v>313</v>
      </c>
      <c r="B140" s="147">
        <v>35454</v>
      </c>
      <c r="C140" s="459"/>
      <c r="D140" s="196" t="s">
        <v>314</v>
      </c>
      <c r="E140" s="30">
        <v>75</v>
      </c>
      <c r="F140" s="31"/>
      <c r="G140" s="63">
        <v>2068</v>
      </c>
      <c r="H140" s="131"/>
      <c r="I140" s="34">
        <f t="shared" si="6"/>
        <v>135.74971209213052</v>
      </c>
      <c r="K140" s="35"/>
      <c r="L140" s="90">
        <v>2605</v>
      </c>
      <c r="M140" s="132"/>
      <c r="N140" s="132">
        <v>2423</v>
      </c>
      <c r="O140" s="52">
        <v>171</v>
      </c>
      <c r="P140" s="39"/>
      <c r="Q140" s="64">
        <v>1911</v>
      </c>
      <c r="R140" s="124"/>
      <c r="S140" s="41">
        <v>2807</v>
      </c>
      <c r="T140" s="275">
        <v>0</v>
      </c>
      <c r="V140" s="43">
        <v>3497</v>
      </c>
      <c r="W140" s="44">
        <v>3771</v>
      </c>
      <c r="X140" s="45">
        <v>888</v>
      </c>
      <c r="Y140" s="45">
        <v>306</v>
      </c>
      <c r="Z140" s="45">
        <v>113</v>
      </c>
      <c r="AA140" s="276">
        <v>43</v>
      </c>
      <c r="AB140" s="118">
        <v>0.73637961335676627</v>
      </c>
      <c r="AC140" s="119">
        <v>0.68287443858621366</v>
      </c>
      <c r="AE140" s="434" t="s">
        <v>158</v>
      </c>
      <c r="AF140" s="434"/>
    </row>
    <row r="141" spans="1:32" ht="15.75" x14ac:dyDescent="0.25">
      <c r="A141" s="192" t="s">
        <v>315</v>
      </c>
      <c r="B141" s="155">
        <v>35350</v>
      </c>
      <c r="C141" s="459"/>
      <c r="D141" s="196" t="s">
        <v>316</v>
      </c>
      <c r="E141" s="49">
        <v>58</v>
      </c>
      <c r="F141" s="31"/>
      <c r="G141" s="250">
        <v>3293</v>
      </c>
      <c r="H141" s="131"/>
      <c r="I141" s="34">
        <f t="shared" si="6"/>
        <v>256.12222222222221</v>
      </c>
      <c r="K141" s="35"/>
      <c r="L141" s="87">
        <v>3960</v>
      </c>
      <c r="M141" s="132"/>
      <c r="N141" s="132">
        <v>1844</v>
      </c>
      <c r="O141" s="52">
        <v>308</v>
      </c>
      <c r="P141" s="39"/>
      <c r="Q141" s="50">
        <v>3212</v>
      </c>
      <c r="R141" s="124"/>
      <c r="S141" s="41">
        <v>2798</v>
      </c>
      <c r="T141" s="277">
        <v>1</v>
      </c>
      <c r="V141" s="55"/>
      <c r="W141" s="133"/>
      <c r="X141" s="57"/>
      <c r="Y141" s="57"/>
      <c r="Z141" s="57"/>
      <c r="AA141" s="278"/>
      <c r="AB141" s="121"/>
      <c r="AC141" s="122"/>
      <c r="AE141" s="60"/>
      <c r="AF141" s="61"/>
    </row>
    <row r="142" spans="1:32" ht="15.75" x14ac:dyDescent="0.25">
      <c r="A142" s="192" t="s">
        <v>317</v>
      </c>
      <c r="B142" s="155">
        <v>35351</v>
      </c>
      <c r="C142" s="459"/>
      <c r="D142" s="196" t="s">
        <v>318</v>
      </c>
      <c r="E142" s="62">
        <v>2</v>
      </c>
      <c r="F142" s="31"/>
      <c r="G142" s="63">
        <v>233</v>
      </c>
      <c r="H142" s="131"/>
      <c r="I142" s="34">
        <f t="shared" si="6"/>
        <v>5.4344023323615156</v>
      </c>
      <c r="K142" s="35"/>
      <c r="L142" s="90">
        <v>343</v>
      </c>
      <c r="M142" s="132"/>
      <c r="N142" s="132">
        <v>3452</v>
      </c>
      <c r="O142" s="52">
        <v>8</v>
      </c>
      <c r="P142" s="39"/>
      <c r="Q142" s="64">
        <v>191</v>
      </c>
      <c r="R142" s="124"/>
      <c r="S142" s="41">
        <v>2798</v>
      </c>
      <c r="T142" s="275">
        <v>0</v>
      </c>
      <c r="V142" s="55"/>
      <c r="W142" s="133"/>
      <c r="X142" s="57"/>
      <c r="Y142" s="57"/>
      <c r="Z142" s="57"/>
      <c r="AA142" s="278"/>
      <c r="AB142" s="121"/>
      <c r="AC142" s="122"/>
      <c r="AE142" s="60"/>
      <c r="AF142" s="61"/>
    </row>
    <row r="143" spans="1:32" ht="15.75" x14ac:dyDescent="0.25">
      <c r="A143" s="192" t="s">
        <v>319</v>
      </c>
      <c r="B143" s="155">
        <v>35352</v>
      </c>
      <c r="C143" s="459"/>
      <c r="D143" s="196" t="s">
        <v>320</v>
      </c>
      <c r="E143" s="62">
        <v>12</v>
      </c>
      <c r="F143" s="31"/>
      <c r="G143" s="63">
        <v>1061</v>
      </c>
      <c r="H143" s="131"/>
      <c r="I143" s="34">
        <f t="shared" si="6"/>
        <v>76.068707991038082</v>
      </c>
      <c r="K143" s="35"/>
      <c r="L143" s="90">
        <v>1339</v>
      </c>
      <c r="M143" s="132"/>
      <c r="N143" s="132">
        <v>1514</v>
      </c>
      <c r="O143" s="52">
        <v>96</v>
      </c>
      <c r="P143" s="39"/>
      <c r="Q143" s="64">
        <v>1123</v>
      </c>
      <c r="R143" s="124"/>
      <c r="S143" s="41">
        <v>1849</v>
      </c>
      <c r="T143" s="275">
        <v>5</v>
      </c>
      <c r="V143" s="55"/>
      <c r="W143" s="133"/>
      <c r="X143" s="57"/>
      <c r="Y143" s="57"/>
      <c r="Z143" s="57"/>
      <c r="AA143" s="278"/>
      <c r="AB143" s="121"/>
      <c r="AC143" s="122"/>
      <c r="AE143" s="60"/>
      <c r="AF143" s="61"/>
    </row>
    <row r="144" spans="1:32" ht="15.75" x14ac:dyDescent="0.25">
      <c r="A144" s="192" t="s">
        <v>321</v>
      </c>
      <c r="B144" s="155">
        <v>35353</v>
      </c>
      <c r="C144" s="459"/>
      <c r="D144" s="196" t="s">
        <v>322</v>
      </c>
      <c r="E144" s="62">
        <v>4</v>
      </c>
      <c r="F144" s="31"/>
      <c r="G144" s="63">
        <v>462</v>
      </c>
      <c r="H144" s="131"/>
      <c r="I144" s="34">
        <f t="shared" si="6"/>
        <v>49.856115107913666</v>
      </c>
      <c r="K144" s="35"/>
      <c r="L144" s="90">
        <v>556</v>
      </c>
      <c r="M144" s="132"/>
      <c r="N144" s="132">
        <v>1614</v>
      </c>
      <c r="O144" s="52">
        <v>60</v>
      </c>
      <c r="P144" s="39"/>
      <c r="Q144" s="64">
        <v>364</v>
      </c>
      <c r="R144" s="124"/>
      <c r="S144" s="41">
        <v>2791</v>
      </c>
      <c r="T144" s="275">
        <v>0</v>
      </c>
      <c r="V144" s="55"/>
      <c r="W144" s="133"/>
      <c r="X144" s="57"/>
      <c r="Y144" s="57"/>
      <c r="Z144" s="57"/>
      <c r="AA144" s="278"/>
      <c r="AB144" s="121"/>
      <c r="AC144" s="122"/>
      <c r="AE144" s="60"/>
      <c r="AF144" s="61"/>
    </row>
    <row r="145" spans="1:32" ht="15.75" x14ac:dyDescent="0.25">
      <c r="A145" s="192" t="s">
        <v>323</v>
      </c>
      <c r="B145" s="155">
        <v>35354</v>
      </c>
      <c r="C145" s="459"/>
      <c r="D145" s="196" t="s">
        <v>324</v>
      </c>
      <c r="E145" s="62">
        <v>5</v>
      </c>
      <c r="F145" s="31"/>
      <c r="G145" s="63">
        <v>188</v>
      </c>
      <c r="H145" s="131"/>
      <c r="I145" s="34">
        <f t="shared" si="6"/>
        <v>7.7685950413223139</v>
      </c>
      <c r="K145" s="35"/>
      <c r="L145" s="90">
        <v>242</v>
      </c>
      <c r="M145" s="132"/>
      <c r="N145" s="132">
        <v>2958</v>
      </c>
      <c r="O145" s="52">
        <v>10</v>
      </c>
      <c r="P145" s="39"/>
      <c r="Q145" s="64">
        <v>176</v>
      </c>
      <c r="R145" s="124"/>
      <c r="S145" s="41">
        <v>2168</v>
      </c>
      <c r="T145" s="277">
        <v>1</v>
      </c>
      <c r="V145" s="55"/>
      <c r="W145" s="133"/>
      <c r="X145" s="57"/>
      <c r="Y145" s="57"/>
      <c r="Z145" s="57"/>
      <c r="AA145" s="278"/>
      <c r="AB145" s="121"/>
      <c r="AC145" s="122"/>
      <c r="AE145" s="60"/>
      <c r="AF145" s="61"/>
    </row>
    <row r="146" spans="1:32" ht="15.75" x14ac:dyDescent="0.25">
      <c r="A146" s="192" t="s">
        <v>325</v>
      </c>
      <c r="B146" s="155">
        <v>35355</v>
      </c>
      <c r="C146" s="459"/>
      <c r="D146" s="196" t="s">
        <v>326</v>
      </c>
      <c r="E146" s="62">
        <v>2</v>
      </c>
      <c r="F146" s="31"/>
      <c r="G146" s="63">
        <v>330</v>
      </c>
      <c r="H146" s="131"/>
      <c r="I146" s="34">
        <f t="shared" si="6"/>
        <v>29.189189189189189</v>
      </c>
      <c r="K146" s="35"/>
      <c r="L146" s="90">
        <v>407</v>
      </c>
      <c r="M146" s="132"/>
      <c r="N146" s="132">
        <v>1299</v>
      </c>
      <c r="O146" s="52">
        <v>36</v>
      </c>
      <c r="P146" s="39"/>
      <c r="Q146" s="64">
        <v>270</v>
      </c>
      <c r="R146" s="124"/>
      <c r="S146" s="41">
        <v>695</v>
      </c>
      <c r="T146" s="277">
        <v>4</v>
      </c>
      <c r="V146" s="55"/>
      <c r="W146" s="133"/>
      <c r="X146" s="57"/>
      <c r="Y146" s="57"/>
      <c r="Z146" s="57"/>
      <c r="AA146" s="278"/>
      <c r="AB146" s="121"/>
      <c r="AC146" s="122"/>
      <c r="AE146" s="60"/>
      <c r="AF146" s="61"/>
    </row>
    <row r="147" spans="1:32" ht="16.5" thickBot="1" x14ac:dyDescent="0.3">
      <c r="A147" s="193" t="s">
        <v>327</v>
      </c>
      <c r="B147" s="65">
        <v>35356</v>
      </c>
      <c r="C147" s="460"/>
      <c r="D147" s="197" t="s">
        <v>328</v>
      </c>
      <c r="E147" s="67">
        <v>2</v>
      </c>
      <c r="F147" s="31"/>
      <c r="G147" s="68">
        <v>158</v>
      </c>
      <c r="H147" s="136"/>
      <c r="I147" s="70">
        <f t="shared" si="6"/>
        <v>9.1594202898550723</v>
      </c>
      <c r="K147" s="35"/>
      <c r="L147" s="90">
        <v>207</v>
      </c>
      <c r="M147" s="132"/>
      <c r="N147" s="132">
        <v>3023</v>
      </c>
      <c r="O147" s="52">
        <v>12</v>
      </c>
      <c r="P147" s="39"/>
      <c r="Q147" s="64">
        <v>115</v>
      </c>
      <c r="R147" s="139"/>
      <c r="S147" s="41">
        <v>2369</v>
      </c>
      <c r="T147" s="275">
        <v>0</v>
      </c>
      <c r="V147" s="79"/>
      <c r="W147" s="140"/>
      <c r="X147" s="279"/>
      <c r="Y147" s="279"/>
      <c r="Z147" s="279"/>
      <c r="AA147" s="279"/>
      <c r="AB147" s="125"/>
      <c r="AC147" s="126"/>
      <c r="AE147" s="60"/>
      <c r="AF147" s="61"/>
    </row>
    <row r="148" spans="1:32" ht="30.75" thickBot="1" x14ac:dyDescent="0.3">
      <c r="A148" s="280" t="s">
        <v>329</v>
      </c>
      <c r="B148" s="167">
        <v>35357</v>
      </c>
      <c r="C148" s="281" t="s">
        <v>330</v>
      </c>
      <c r="D148" s="197" t="s">
        <v>331</v>
      </c>
      <c r="E148" s="282">
        <v>34</v>
      </c>
      <c r="F148" s="283">
        <v>664</v>
      </c>
      <c r="G148" s="170">
        <v>664</v>
      </c>
      <c r="H148" s="99">
        <f t="shared" si="7"/>
        <v>1</v>
      </c>
      <c r="I148" s="284">
        <f t="shared" si="6"/>
        <v>55.139181286549707</v>
      </c>
      <c r="J148" s="3" t="s">
        <v>37</v>
      </c>
      <c r="K148" s="285">
        <v>855</v>
      </c>
      <c r="L148" s="286">
        <v>855</v>
      </c>
      <c r="M148" s="103">
        <f t="shared" si="8"/>
        <v>1</v>
      </c>
      <c r="N148" s="287">
        <v>349</v>
      </c>
      <c r="O148" s="288">
        <v>71</v>
      </c>
      <c r="P148" s="289">
        <v>1874</v>
      </c>
      <c r="Q148" s="170">
        <v>1874</v>
      </c>
      <c r="R148" s="260">
        <v>1</v>
      </c>
      <c r="S148" s="290">
        <v>295</v>
      </c>
      <c r="T148" s="291">
        <v>0</v>
      </c>
      <c r="V148" s="21">
        <v>448</v>
      </c>
      <c r="W148" s="130">
        <v>434</v>
      </c>
      <c r="X148" s="23">
        <v>138</v>
      </c>
      <c r="Y148" s="23">
        <v>76</v>
      </c>
      <c r="Z148" s="23">
        <v>11</v>
      </c>
      <c r="AA148" s="23">
        <v>5</v>
      </c>
      <c r="AB148" s="25">
        <f>W148/F148</f>
        <v>0.65361445783132532</v>
      </c>
      <c r="AC148" s="274">
        <f>V148/F148</f>
        <v>0.67469879518072284</v>
      </c>
      <c r="AE148" s="60"/>
      <c r="AF148" s="60"/>
    </row>
    <row r="149" spans="1:32" ht="15.75" thickBot="1" x14ac:dyDescent="0.3">
      <c r="I149" s="157"/>
      <c r="K149" s="296"/>
      <c r="M149" s="297"/>
      <c r="N149" s="297"/>
      <c r="O149" s="297"/>
      <c r="P149" s="157"/>
      <c r="Q149" s="157"/>
      <c r="R149" s="157"/>
      <c r="S149" s="157"/>
      <c r="T149" s="157"/>
      <c r="V149" s="298">
        <v>568</v>
      </c>
      <c r="W149" s="299">
        <v>595</v>
      </c>
      <c r="X149" s="300">
        <v>178</v>
      </c>
      <c r="Y149" s="300">
        <v>59</v>
      </c>
      <c r="Z149" s="300">
        <v>12</v>
      </c>
      <c r="AA149" s="301">
        <v>11</v>
      </c>
      <c r="AB149" s="224">
        <v>0.69590643274853803</v>
      </c>
      <c r="AC149" s="302">
        <v>0.66432748538011699</v>
      </c>
      <c r="AE149" s="434" t="s">
        <v>158</v>
      </c>
      <c r="AF149" s="434"/>
    </row>
    <row r="150" spans="1:32" ht="15.75" thickBot="1" x14ac:dyDescent="0.3">
      <c r="G150" s="293"/>
      <c r="I150" s="303"/>
      <c r="K150" s="296"/>
      <c r="L150" s="303"/>
      <c r="M150" s="297"/>
      <c r="N150" s="297"/>
      <c r="O150" s="297"/>
      <c r="P150" s="157"/>
      <c r="Q150" s="157"/>
      <c r="R150" s="157"/>
      <c r="S150" s="157"/>
      <c r="T150" s="157"/>
      <c r="V150" s="304"/>
      <c r="W150" s="31"/>
      <c r="X150" s="141"/>
      <c r="Y150" s="141"/>
      <c r="Z150" s="141"/>
      <c r="AA150" s="89"/>
      <c r="AE150" s="60"/>
      <c r="AF150" s="306"/>
    </row>
    <row r="151" spans="1:32" ht="25.5" thickBot="1" x14ac:dyDescent="0.3">
      <c r="A151" s="307" t="s">
        <v>332</v>
      </c>
      <c r="B151" s="308">
        <v>35214</v>
      </c>
      <c r="C151" s="201" t="s">
        <v>255</v>
      </c>
      <c r="D151" s="309" t="s">
        <v>333</v>
      </c>
      <c r="E151" s="310">
        <v>10</v>
      </c>
      <c r="F151" s="8">
        <v>84</v>
      </c>
      <c r="G151" s="311">
        <v>84</v>
      </c>
      <c r="H151" s="179"/>
      <c r="I151" s="100">
        <f t="shared" si="6"/>
        <v>0</v>
      </c>
      <c r="J151" s="312" t="s">
        <v>37</v>
      </c>
      <c r="K151" s="313">
        <v>137</v>
      </c>
      <c r="L151" s="314">
        <v>137</v>
      </c>
      <c r="M151" s="315"/>
      <c r="N151" s="316">
        <v>91</v>
      </c>
      <c r="O151" s="317">
        <v>0</v>
      </c>
      <c r="P151" s="318">
        <v>92</v>
      </c>
      <c r="Q151" s="86">
        <v>92</v>
      </c>
      <c r="R151" s="319">
        <v>1</v>
      </c>
      <c r="S151" s="320">
        <v>70</v>
      </c>
      <c r="T151" s="321">
        <v>2</v>
      </c>
      <c r="V151" s="322"/>
      <c r="W151" s="108">
        <v>58</v>
      </c>
      <c r="X151" s="23">
        <v>11</v>
      </c>
      <c r="Y151" s="116">
        <v>11</v>
      </c>
      <c r="Z151" s="23">
        <v>3</v>
      </c>
      <c r="AA151" s="116">
        <v>1</v>
      </c>
      <c r="AB151" s="110">
        <f>W151/F151</f>
        <v>0.69047619047619047</v>
      </c>
      <c r="AC151" s="323"/>
      <c r="AE151" s="324">
        <v>0.73722627737226276</v>
      </c>
      <c r="AF151" s="325"/>
    </row>
    <row r="152" spans="1:32" ht="25.5" thickBot="1" x14ac:dyDescent="0.3">
      <c r="A152" s="326" t="s">
        <v>334</v>
      </c>
      <c r="B152" s="327">
        <v>35209</v>
      </c>
      <c r="C152" s="201" t="s">
        <v>335</v>
      </c>
      <c r="D152" s="309" t="s">
        <v>336</v>
      </c>
      <c r="E152" s="328">
        <v>15</v>
      </c>
      <c r="F152" s="8">
        <v>75</v>
      </c>
      <c r="G152" s="311">
        <v>75</v>
      </c>
      <c r="H152" s="179"/>
      <c r="I152" s="100">
        <f t="shared" si="6"/>
        <v>0</v>
      </c>
      <c r="J152" s="312" t="s">
        <v>37</v>
      </c>
      <c r="K152" s="313">
        <v>100</v>
      </c>
      <c r="L152" s="314">
        <v>100</v>
      </c>
      <c r="M152" s="329"/>
      <c r="N152" s="330">
        <v>67</v>
      </c>
      <c r="O152" s="331">
        <v>0</v>
      </c>
      <c r="P152" s="318">
        <v>115</v>
      </c>
      <c r="Q152" s="86">
        <v>115</v>
      </c>
      <c r="R152" s="319">
        <v>1</v>
      </c>
      <c r="S152" s="320">
        <v>75</v>
      </c>
      <c r="T152" s="321">
        <v>4</v>
      </c>
      <c r="V152" s="322"/>
      <c r="W152" s="108">
        <v>48</v>
      </c>
      <c r="X152" s="109">
        <v>13</v>
      </c>
      <c r="Y152" s="332">
        <v>8</v>
      </c>
      <c r="Z152" s="23">
        <v>6</v>
      </c>
      <c r="AA152" s="333">
        <v>0</v>
      </c>
      <c r="AB152" s="110">
        <f>W152/F152</f>
        <v>0.64</v>
      </c>
      <c r="AC152" s="323"/>
      <c r="AE152" s="324">
        <v>0.68</v>
      </c>
      <c r="AF152" s="325"/>
    </row>
    <row r="153" spans="1:32" ht="25.5" thickBot="1" x14ac:dyDescent="0.3">
      <c r="A153" s="307" t="s">
        <v>337</v>
      </c>
      <c r="B153" s="281">
        <v>35213</v>
      </c>
      <c r="C153" s="186" t="s">
        <v>298</v>
      </c>
      <c r="D153" s="334" t="s">
        <v>338</v>
      </c>
      <c r="E153" s="282">
        <v>10</v>
      </c>
      <c r="F153" s="8">
        <v>89</v>
      </c>
      <c r="G153" s="170">
        <v>89</v>
      </c>
      <c r="H153" s="179"/>
      <c r="I153" s="100">
        <f t="shared" si="6"/>
        <v>0</v>
      </c>
      <c r="J153" s="312" t="s">
        <v>37</v>
      </c>
      <c r="K153" s="335">
        <v>108</v>
      </c>
      <c r="L153" s="336">
        <v>108</v>
      </c>
      <c r="M153" s="329"/>
      <c r="N153" s="337">
        <v>31</v>
      </c>
      <c r="O153" s="338">
        <v>0</v>
      </c>
      <c r="P153" s="339">
        <v>117</v>
      </c>
      <c r="Q153" s="340">
        <v>117</v>
      </c>
      <c r="R153" s="319">
        <v>1</v>
      </c>
      <c r="S153" s="320">
        <v>61</v>
      </c>
      <c r="T153" s="341">
        <v>0</v>
      </c>
      <c r="V153" s="322"/>
      <c r="W153" s="108">
        <v>71</v>
      </c>
      <c r="X153" s="109">
        <v>11</v>
      </c>
      <c r="Y153" s="332">
        <v>3</v>
      </c>
      <c r="Z153" s="109">
        <v>4</v>
      </c>
      <c r="AA153" s="333">
        <v>0</v>
      </c>
      <c r="AB153" s="110">
        <f>W153/F153</f>
        <v>0.797752808988764</v>
      </c>
      <c r="AC153" s="323"/>
      <c r="AE153" s="324">
        <v>0.71296296296296291</v>
      </c>
      <c r="AF153" s="325"/>
    </row>
    <row r="154" spans="1:32" ht="25.5" thickBot="1" x14ac:dyDescent="0.3">
      <c r="A154" s="342" t="s">
        <v>339</v>
      </c>
      <c r="B154" s="281">
        <v>43037</v>
      </c>
      <c r="C154" s="186" t="s">
        <v>340</v>
      </c>
      <c r="D154" s="334" t="s">
        <v>341</v>
      </c>
      <c r="E154" s="282">
        <v>10</v>
      </c>
      <c r="F154" s="8">
        <v>30</v>
      </c>
      <c r="G154" s="170">
        <v>30</v>
      </c>
      <c r="H154" s="343"/>
      <c r="I154" s="100">
        <f t="shared" si="6"/>
        <v>0</v>
      </c>
      <c r="J154" s="169" t="s">
        <v>21</v>
      </c>
      <c r="K154" s="335">
        <v>23</v>
      </c>
      <c r="L154" s="336">
        <v>23</v>
      </c>
      <c r="M154" s="315"/>
      <c r="N154" s="316">
        <v>7</v>
      </c>
      <c r="O154" s="344">
        <v>0</v>
      </c>
      <c r="P154" s="345"/>
      <c r="Q154" s="346"/>
      <c r="R154" s="347"/>
      <c r="S154" s="348"/>
      <c r="T154" s="348"/>
      <c r="V154" s="322"/>
      <c r="W154" s="108">
        <v>22</v>
      </c>
      <c r="X154" s="109">
        <v>2</v>
      </c>
      <c r="Y154" s="332">
        <v>4</v>
      </c>
      <c r="Z154" s="109">
        <v>2</v>
      </c>
      <c r="AA154" s="333">
        <v>0</v>
      </c>
      <c r="AB154" s="110">
        <f>W154/F154</f>
        <v>0.73333333333333328</v>
      </c>
      <c r="AC154" s="323"/>
      <c r="AE154" s="324">
        <v>0.52173913043478259</v>
      </c>
      <c r="AF154" s="325"/>
    </row>
    <row r="155" spans="1:32" ht="16.5" thickBot="1" x14ac:dyDescent="0.3">
      <c r="A155" s="349"/>
      <c r="B155" s="350"/>
      <c r="C155" s="351"/>
      <c r="D155" s="352"/>
      <c r="E155" s="353"/>
      <c r="F155" s="8"/>
      <c r="G155" s="294"/>
      <c r="I155" s="100"/>
      <c r="K155" s="354"/>
      <c r="L155" s="303"/>
      <c r="M155" s="297"/>
      <c r="N155" s="297"/>
      <c r="O155" s="297"/>
      <c r="P155" s="355"/>
      <c r="Q155" s="303"/>
      <c r="R155" s="356"/>
      <c r="S155" s="303"/>
      <c r="T155" s="303"/>
      <c r="V155" s="304"/>
      <c r="W155" s="357"/>
      <c r="X155" s="141"/>
      <c r="Y155" s="141"/>
      <c r="Z155" s="141"/>
      <c r="AA155" s="141"/>
      <c r="AB155" s="358"/>
      <c r="AC155" s="359"/>
      <c r="AE155" s="360"/>
      <c r="AF155" s="306"/>
    </row>
    <row r="156" spans="1:32" ht="25.5" thickBot="1" x14ac:dyDescent="0.3">
      <c r="A156" s="307" t="s">
        <v>342</v>
      </c>
      <c r="B156" s="327">
        <v>39929</v>
      </c>
      <c r="C156" s="186" t="s">
        <v>298</v>
      </c>
      <c r="D156" s="334" t="s">
        <v>343</v>
      </c>
      <c r="E156" s="282">
        <v>20</v>
      </c>
      <c r="F156" s="8">
        <v>1277</v>
      </c>
      <c r="G156" s="170">
        <v>1277</v>
      </c>
      <c r="H156" s="361"/>
      <c r="I156" s="100">
        <f t="shared" si="6"/>
        <v>0</v>
      </c>
      <c r="J156" s="169" t="s">
        <v>21</v>
      </c>
      <c r="K156" s="335">
        <v>687</v>
      </c>
      <c r="L156" s="336">
        <v>687</v>
      </c>
      <c r="M156" s="362"/>
      <c r="N156" s="363">
        <v>0</v>
      </c>
      <c r="O156" s="364">
        <v>0</v>
      </c>
      <c r="P156" s="339">
        <v>647</v>
      </c>
      <c r="Q156" s="340">
        <v>647</v>
      </c>
      <c r="R156" s="319">
        <v>1</v>
      </c>
      <c r="S156" s="157"/>
      <c r="T156" s="157"/>
      <c r="V156" s="365"/>
      <c r="W156" s="108">
        <v>772</v>
      </c>
      <c r="X156" s="109">
        <v>310</v>
      </c>
      <c r="Y156" s="332">
        <v>150</v>
      </c>
      <c r="Z156" s="23">
        <v>18</v>
      </c>
      <c r="AA156" s="23">
        <v>27</v>
      </c>
      <c r="AB156" s="110">
        <f>W156/F156</f>
        <v>0.60454189506656231</v>
      </c>
      <c r="AC156" s="366"/>
      <c r="AE156" s="324">
        <v>0.5633187772925764</v>
      </c>
      <c r="AF156" s="325"/>
    </row>
    <row r="157" spans="1:32" ht="25.5" thickBot="1" x14ac:dyDescent="0.3">
      <c r="A157" s="307" t="s">
        <v>344</v>
      </c>
      <c r="B157" s="327">
        <v>44433</v>
      </c>
      <c r="C157" s="186" t="s">
        <v>345</v>
      </c>
      <c r="D157" s="334" t="s">
        <v>346</v>
      </c>
      <c r="E157" s="282">
        <v>15</v>
      </c>
      <c r="F157" s="283">
        <v>738</v>
      </c>
      <c r="G157" s="236">
        <v>738</v>
      </c>
      <c r="H157" s="367"/>
      <c r="I157" s="100">
        <f t="shared" si="6"/>
        <v>33.901060070671377</v>
      </c>
      <c r="J157" s="169" t="s">
        <v>21</v>
      </c>
      <c r="K157" s="368">
        <v>566</v>
      </c>
      <c r="L157" s="336">
        <v>566</v>
      </c>
      <c r="M157" s="362"/>
      <c r="N157" s="146">
        <v>42</v>
      </c>
      <c r="O157" s="369">
        <v>26</v>
      </c>
      <c r="P157" s="345"/>
      <c r="Q157" s="346"/>
      <c r="R157" s="347"/>
      <c r="S157" s="157"/>
      <c r="T157" s="157"/>
      <c r="V157" s="365"/>
      <c r="W157" s="108">
        <v>412</v>
      </c>
      <c r="X157" s="109">
        <v>215</v>
      </c>
      <c r="Y157" s="332">
        <v>79</v>
      </c>
      <c r="Z157" s="109">
        <v>13</v>
      </c>
      <c r="AA157" s="109">
        <v>19</v>
      </c>
      <c r="AB157" s="110">
        <f>W157/F157</f>
        <v>0.5582655826558266</v>
      </c>
      <c r="AC157" s="366"/>
      <c r="AE157" s="324">
        <v>0.61307420494699649</v>
      </c>
      <c r="AF157" s="325"/>
    </row>
    <row r="158" spans="1:32" x14ac:dyDescent="0.25">
      <c r="I158" s="370"/>
      <c r="M158" s="297"/>
      <c r="N158" s="297"/>
      <c r="O158" s="297"/>
      <c r="S158" s="157"/>
      <c r="T158" s="157"/>
      <c r="V158" s="304"/>
      <c r="W158" s="31"/>
      <c r="X158" s="371"/>
      <c r="Y158" s="371"/>
      <c r="Z158" s="371"/>
      <c r="AA158" s="293"/>
      <c r="AB158" s="31"/>
      <c r="AC158" s="304"/>
      <c r="AE158" s="372"/>
      <c r="AF158" s="306"/>
    </row>
    <row r="159" spans="1:32" ht="15.75" thickBot="1" x14ac:dyDescent="0.3">
      <c r="G159" s="293"/>
      <c r="I159" s="373"/>
      <c r="K159" s="374"/>
      <c r="M159" s="297"/>
      <c r="N159" s="297"/>
      <c r="O159" s="297"/>
      <c r="P159" s="303"/>
      <c r="Q159" s="157"/>
      <c r="R159" s="375"/>
      <c r="S159" s="157"/>
      <c r="T159" s="157"/>
      <c r="V159" s="448"/>
      <c r="W159" s="448"/>
      <c r="X159" s="448"/>
      <c r="Y159" s="448"/>
      <c r="Z159" s="448"/>
      <c r="AA159" s="448"/>
      <c r="AB159" s="448"/>
      <c r="AC159" s="448"/>
      <c r="AE159" s="60"/>
      <c r="AF159" s="306"/>
    </row>
    <row r="160" spans="1:32" ht="29.25" thickBot="1" x14ac:dyDescent="0.3">
      <c r="E160" s="376">
        <v>5042</v>
      </c>
      <c r="F160" s="377">
        <v>79522</v>
      </c>
      <c r="G160" s="378">
        <v>151960</v>
      </c>
      <c r="H160" s="379">
        <f>G160/F160</f>
        <v>1.9109177334574081</v>
      </c>
      <c r="I160" s="380">
        <f t="shared" si="6"/>
        <v>9284.5175184081909</v>
      </c>
      <c r="J160" s="312" t="s">
        <v>37</v>
      </c>
      <c r="K160" s="381">
        <v>82311</v>
      </c>
      <c r="L160" s="382">
        <v>155094</v>
      </c>
      <c r="M160" s="383">
        <f>L160/K160</f>
        <v>1.8842439042169334</v>
      </c>
      <c r="N160" s="384"/>
      <c r="O160" s="385">
        <v>9476</v>
      </c>
      <c r="P160" s="386">
        <v>78479</v>
      </c>
      <c r="Q160" s="382">
        <v>150077</v>
      </c>
      <c r="R160" s="387"/>
      <c r="S160" s="388"/>
      <c r="T160" s="389">
        <v>2965</v>
      </c>
      <c r="V160" s="390">
        <v>52075</v>
      </c>
      <c r="W160" s="391">
        <v>51759</v>
      </c>
      <c r="X160" s="392">
        <v>16325</v>
      </c>
      <c r="Y160" s="393">
        <v>8355</v>
      </c>
      <c r="Z160" s="394">
        <v>1725</v>
      </c>
      <c r="AA160" s="392">
        <v>1358</v>
      </c>
      <c r="AB160" s="395">
        <f>W160/F160</f>
        <v>0.6508764870098841</v>
      </c>
      <c r="AC160" s="396">
        <f>V160/F160</f>
        <v>0.65485023012499688</v>
      </c>
      <c r="AE160" s="397">
        <v>0.6866639938768816</v>
      </c>
      <c r="AF160" s="398">
        <v>0.64</v>
      </c>
    </row>
    <row r="161" spans="5:32" ht="15.75" customHeight="1" thickBot="1" x14ac:dyDescent="0.3">
      <c r="E161"/>
      <c r="F161" s="357" t="s">
        <v>347</v>
      </c>
      <c r="G161" s="399" t="s">
        <v>348</v>
      </c>
      <c r="K161" s="400" t="s">
        <v>347</v>
      </c>
      <c r="L161" s="401" t="s">
        <v>348</v>
      </c>
      <c r="M161" s="297"/>
      <c r="N161" s="297"/>
      <c r="O161" s="297"/>
      <c r="P161" s="402" t="s">
        <v>349</v>
      </c>
      <c r="Q161" s="31" t="s">
        <v>350</v>
      </c>
      <c r="R161" s="403"/>
      <c r="S161" s="157"/>
      <c r="T161" s="157"/>
      <c r="V161" s="304" t="s">
        <v>351</v>
      </c>
      <c r="W161" s="399" t="s">
        <v>352</v>
      </c>
      <c r="X161" s="31" t="s">
        <v>353</v>
      </c>
      <c r="Y161" s="31" t="s">
        <v>354</v>
      </c>
      <c r="Z161" s="31" t="s">
        <v>355</v>
      </c>
      <c r="AA161" s="31" t="s">
        <v>356</v>
      </c>
      <c r="AB161" s="399" t="s">
        <v>352</v>
      </c>
      <c r="AC161" s="304" t="s">
        <v>351</v>
      </c>
      <c r="AE161" s="60" t="s">
        <v>352</v>
      </c>
      <c r="AF161" s="404" t="s">
        <v>351</v>
      </c>
    </row>
    <row r="162" spans="5:32" ht="15.75" thickBot="1" x14ac:dyDescent="0.3">
      <c r="E162"/>
      <c r="F162" s="449" t="s">
        <v>357</v>
      </c>
      <c r="G162" s="450"/>
      <c r="K162" s="449" t="s">
        <v>358</v>
      </c>
      <c r="L162" s="451"/>
      <c r="M162" s="450"/>
      <c r="N162" s="405"/>
      <c r="O162" s="405"/>
      <c r="P162" s="452" t="s">
        <v>359</v>
      </c>
      <c r="Q162" s="453"/>
      <c r="R162" s="454"/>
      <c r="V162" s="305"/>
      <c r="W162" s="406">
        <v>0.65</v>
      </c>
      <c r="X162" s="407">
        <v>0.20499999999999999</v>
      </c>
      <c r="Y162" s="407">
        <v>0.105</v>
      </c>
      <c r="Z162" s="407">
        <v>0.02</v>
      </c>
      <c r="AA162" s="408">
        <v>1.7000000000000001E-2</v>
      </c>
      <c r="AB162" s="31"/>
      <c r="AE162" s="372"/>
      <c r="AF162" s="306"/>
    </row>
    <row r="163" spans="5:32" ht="19.5" thickBot="1" x14ac:dyDescent="0.3">
      <c r="E163"/>
      <c r="F163" s="357"/>
      <c r="G163" s="399"/>
      <c r="K163" s="400"/>
      <c r="L163" s="401"/>
      <c r="M163" s="297"/>
      <c r="N163" s="297"/>
      <c r="O163" s="297"/>
      <c r="P163" s="157"/>
      <c r="Q163" s="157"/>
      <c r="R163" s="375"/>
      <c r="V163" s="409">
        <v>51290</v>
      </c>
      <c r="W163" s="410">
        <v>56520</v>
      </c>
      <c r="X163" s="411">
        <v>15665</v>
      </c>
      <c r="Y163" s="412">
        <v>7081</v>
      </c>
      <c r="Z163" s="411">
        <v>1722</v>
      </c>
      <c r="AA163" s="413">
        <v>1323</v>
      </c>
      <c r="AB163" s="414">
        <v>0.6866639938768816</v>
      </c>
      <c r="AC163" s="415">
        <v>0.64</v>
      </c>
      <c r="AE163" s="434" t="s">
        <v>158</v>
      </c>
      <c r="AF163" s="434"/>
    </row>
    <row r="164" spans="5:32" ht="21.75" customHeight="1" x14ac:dyDescent="0.25">
      <c r="E164"/>
      <c r="F164" s="435" t="s">
        <v>360</v>
      </c>
      <c r="G164" s="436"/>
      <c r="H164" s="157"/>
      <c r="I164" s="416"/>
      <c r="K164" s="439" t="s">
        <v>361</v>
      </c>
      <c r="L164" s="440"/>
      <c r="O164" s="417"/>
      <c r="P164" s="443" t="s">
        <v>362</v>
      </c>
      <c r="Q164" s="444"/>
      <c r="R164" s="418"/>
      <c r="W164" s="419">
        <v>0.69</v>
      </c>
      <c r="X164" s="420">
        <v>0.19</v>
      </c>
      <c r="Y164" s="420">
        <v>8.5999999999999993E-2</v>
      </c>
      <c r="Z164" s="420">
        <v>0.02</v>
      </c>
      <c r="AA164" s="421">
        <v>1.6E-2</v>
      </c>
    </row>
    <row r="165" spans="5:32" ht="15.75" customHeight="1" thickBot="1" x14ac:dyDescent="0.3">
      <c r="F165" s="437"/>
      <c r="G165" s="438"/>
      <c r="H165" s="157"/>
      <c r="I165" s="416"/>
      <c r="K165" s="441"/>
      <c r="L165" s="442"/>
      <c r="N165" s="417"/>
      <c r="O165" s="417"/>
      <c r="P165" s="445"/>
      <c r="Q165" s="446"/>
      <c r="R165" s="375"/>
      <c r="AE165" s="372"/>
      <c r="AF165" s="306"/>
    </row>
    <row r="166" spans="5:32" ht="15.75" customHeight="1" thickBot="1" x14ac:dyDescent="0.3">
      <c r="F166" s="447"/>
      <c r="G166" s="447"/>
      <c r="AE166" s="372"/>
      <c r="AF166" s="306"/>
    </row>
    <row r="167" spans="5:32" ht="39" customHeight="1" thickBot="1" x14ac:dyDescent="0.3">
      <c r="F167" s="425" t="s">
        <v>363</v>
      </c>
      <c r="G167" s="426"/>
      <c r="K167" s="427" t="s">
        <v>363</v>
      </c>
      <c r="L167" s="428"/>
      <c r="M167" s="429"/>
      <c r="N167" s="422"/>
      <c r="O167" s="422"/>
      <c r="P167" s="430" t="s">
        <v>364</v>
      </c>
      <c r="Q167" s="431"/>
      <c r="R167" s="432"/>
    </row>
    <row r="168" spans="5:32" x14ac:dyDescent="0.25">
      <c r="F168" s="433"/>
      <c r="G168" s="433"/>
    </row>
    <row r="169" spans="5:32" ht="15.75" thickBot="1" x14ac:dyDescent="0.3"/>
    <row r="170" spans="5:32" x14ac:dyDescent="0.25">
      <c r="E170" s="423" t="s">
        <v>365</v>
      </c>
    </row>
    <row r="171" spans="5:32" ht="15.75" thickBot="1" x14ac:dyDescent="0.3">
      <c r="E171" s="424" t="s">
        <v>366</v>
      </c>
    </row>
  </sheetData>
  <mergeCells count="117">
    <mergeCell ref="AE1:AF1"/>
    <mergeCell ref="K2:M2"/>
    <mergeCell ref="N2:O2"/>
    <mergeCell ref="P2:R2"/>
    <mergeCell ref="S2:T2"/>
    <mergeCell ref="V2:AC2"/>
    <mergeCell ref="AE2:AF2"/>
    <mergeCell ref="D1:D2"/>
    <mergeCell ref="E1:I2"/>
    <mergeCell ref="J1:J2"/>
    <mergeCell ref="K1:O1"/>
    <mergeCell ref="P1:T1"/>
    <mergeCell ref="V1:AC1"/>
    <mergeCell ref="G3:G5"/>
    <mergeCell ref="H3:H5"/>
    <mergeCell ref="I3:I5"/>
    <mergeCell ref="J3:J4"/>
    <mergeCell ref="K3:K5"/>
    <mergeCell ref="L3:L5"/>
    <mergeCell ref="A3:A5"/>
    <mergeCell ref="B3:B5"/>
    <mergeCell ref="C3:C5"/>
    <mergeCell ref="D3:D5"/>
    <mergeCell ref="E3:E5"/>
    <mergeCell ref="F3:F5"/>
    <mergeCell ref="C6:C10"/>
    <mergeCell ref="AE7:AF7"/>
    <mergeCell ref="C11:C17"/>
    <mergeCell ref="AE12:AF12"/>
    <mergeCell ref="C20:C28"/>
    <mergeCell ref="AE20:AF20"/>
    <mergeCell ref="Z3:Z5"/>
    <mergeCell ref="AA3:AA5"/>
    <mergeCell ref="AB3:AB5"/>
    <mergeCell ref="AC3:AC5"/>
    <mergeCell ref="AE3:AE5"/>
    <mergeCell ref="AF3:AF5"/>
    <mergeCell ref="S3:S5"/>
    <mergeCell ref="T3:T5"/>
    <mergeCell ref="V3:V5"/>
    <mergeCell ref="W3:W5"/>
    <mergeCell ref="X3:X5"/>
    <mergeCell ref="Y3:Y5"/>
    <mergeCell ref="M3:M5"/>
    <mergeCell ref="N3:N5"/>
    <mergeCell ref="O3:O5"/>
    <mergeCell ref="P3:P5"/>
    <mergeCell ref="Q3:Q5"/>
    <mergeCell ref="R3:R5"/>
    <mergeCell ref="C41:C44"/>
    <mergeCell ref="AE42:AF42"/>
    <mergeCell ref="C45:C48"/>
    <mergeCell ref="AE46:AF46"/>
    <mergeCell ref="C49:C52"/>
    <mergeCell ref="AE50:AF50"/>
    <mergeCell ref="C29:C32"/>
    <mergeCell ref="AE30:AF30"/>
    <mergeCell ref="C33:C36"/>
    <mergeCell ref="AE34:AF34"/>
    <mergeCell ref="C37:C40"/>
    <mergeCell ref="AE38:AF38"/>
    <mergeCell ref="C64:C66"/>
    <mergeCell ref="AE65:AF65"/>
    <mergeCell ref="C67:C69"/>
    <mergeCell ref="AE68:AF68"/>
    <mergeCell ref="C70:C74"/>
    <mergeCell ref="AE71:AF71"/>
    <mergeCell ref="C53:C55"/>
    <mergeCell ref="AE54:AF54"/>
    <mergeCell ref="C56:C60"/>
    <mergeCell ref="AE57:AF57"/>
    <mergeCell ref="C61:C63"/>
    <mergeCell ref="AE62:AF62"/>
    <mergeCell ref="C86:C92"/>
    <mergeCell ref="AE87:AF87"/>
    <mergeCell ref="C93:C96"/>
    <mergeCell ref="AE94:AF94"/>
    <mergeCell ref="C97:C98"/>
    <mergeCell ref="AE98:AF98"/>
    <mergeCell ref="C75:C78"/>
    <mergeCell ref="AE76:AF76"/>
    <mergeCell ref="C79:C81"/>
    <mergeCell ref="AE80:AF80"/>
    <mergeCell ref="C82:C85"/>
    <mergeCell ref="AE83:AF83"/>
    <mergeCell ref="C113:C116"/>
    <mergeCell ref="AE114:AF114"/>
    <mergeCell ref="C117:C122"/>
    <mergeCell ref="AE118:AF118"/>
    <mergeCell ref="C123:C125"/>
    <mergeCell ref="AE124:AF124"/>
    <mergeCell ref="C99:C103"/>
    <mergeCell ref="AE100:AF100"/>
    <mergeCell ref="C104:C106"/>
    <mergeCell ref="AE105:AF105"/>
    <mergeCell ref="C107:C112"/>
    <mergeCell ref="AE108:AF108"/>
    <mergeCell ref="AE149:AF149"/>
    <mergeCell ref="V159:AC159"/>
    <mergeCell ref="F162:G162"/>
    <mergeCell ref="K162:M162"/>
    <mergeCell ref="P162:R162"/>
    <mergeCell ref="C127:C132"/>
    <mergeCell ref="AE128:AF128"/>
    <mergeCell ref="C133:C138"/>
    <mergeCell ref="AE134:AF134"/>
    <mergeCell ref="C139:C147"/>
    <mergeCell ref="AE140:AF140"/>
    <mergeCell ref="F167:G167"/>
    <mergeCell ref="K167:M167"/>
    <mergeCell ref="P167:R167"/>
    <mergeCell ref="F168:G168"/>
    <mergeCell ref="AE163:AF163"/>
    <mergeCell ref="F164:G165"/>
    <mergeCell ref="K164:L165"/>
    <mergeCell ref="P164:Q165"/>
    <mergeCell ref="F166:G166"/>
  </mergeCells>
  <pageMargins left="0.7" right="0.7" top="0.75" bottom="0.75" header="0.3" footer="0.3"/>
  <pageSetup paperSize="9" scale="23" orientation="portrait" r:id="rId1"/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347b55ef-6e6c-41a2-ae64-7fa4f8f0c077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906A5FD658B1341A857EFAF39705604" ma:contentTypeVersion="15" ma:contentTypeDescription="Crée un document." ma:contentTypeScope="" ma:versionID="2ceed61cd00dc9c14071cf4698fc957f">
  <xsd:schema xmlns:xsd="http://www.w3.org/2001/XMLSchema" xmlns:xs="http://www.w3.org/2001/XMLSchema" xmlns:p="http://schemas.microsoft.com/office/2006/metadata/properties" xmlns:ns3="f2884fb2-fd18-4e69-a444-1d27968e3b53" xmlns:ns4="347b55ef-6e6c-41a2-ae64-7fa4f8f0c077" targetNamespace="http://schemas.microsoft.com/office/2006/metadata/properties" ma:root="true" ma:fieldsID="59f53a1a64f786233cb8893749314b69" ns3:_="" ns4:_="">
    <xsd:import namespace="f2884fb2-fd18-4e69-a444-1d27968e3b53"/>
    <xsd:import namespace="347b55ef-6e6c-41a2-ae64-7fa4f8f0c077"/>
    <xsd:element name="properties">
      <xsd:complexType>
        <xsd:sequence>
          <xsd:element name="documentManagement">
            <xsd:complexType>
              <xsd:all>
                <xsd:element ref="ns3:SharedWithUsers" minOccurs="0"/>
                <xsd:element ref="ns3:SharedWithDetails" minOccurs="0"/>
                <xsd:element ref="ns3:SharingHintHash" minOccurs="0"/>
                <xsd:element ref="ns4:MediaServiceMetadata" minOccurs="0"/>
                <xsd:element ref="ns4:MediaServiceFastMetadata" minOccurs="0"/>
                <xsd:element ref="ns4:MediaLengthInSeconds" minOccurs="0"/>
                <xsd:element ref="ns4:MediaServiceAutoTags" minOccurs="0"/>
                <xsd:element ref="ns4:MediaServiceOCR" minOccurs="0"/>
                <xsd:element ref="ns4:MediaServiceGenerationTime" minOccurs="0"/>
                <xsd:element ref="ns4:MediaServiceEventHashCode" minOccurs="0"/>
                <xsd:element ref="ns4:MediaServiceDateTaken" minOccurs="0"/>
                <xsd:element ref="ns4:_activity" minOccurs="0"/>
                <xsd:element ref="ns4:MediaServiceObjectDetectorVersions" minOccurs="0"/>
                <xsd:element ref="ns4:MediaServiceSystemTags" minOccurs="0"/>
                <xsd:element ref="ns4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2884fb2-fd18-4e69-a444-1d27968e3b53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0" nillable="true" ma:displayName="Partage du hachage d’indicateur" ma:hidden="true" ma:internalName="SharingHintHash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47b55ef-6e6c-41a2-ae64-7fa4f8f0c07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_activity" ma:index="19" nillable="true" ma:displayName="_activity" ma:hidden="true" ma:internalName="_activity">
      <xsd:simpleType>
        <xsd:restriction base="dms:Note"/>
      </xsd:simpleType>
    </xsd:element>
    <xsd:element name="MediaServiceObjectDetectorVersions" ma:index="2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ystemTags" ma:index="21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C732983-6166-4E6D-B6A2-D907BE3D6E9C}">
  <ds:schemaRefs>
    <ds:schemaRef ds:uri="http://schemas.microsoft.com/office/infopath/2007/PartnerControls"/>
    <ds:schemaRef ds:uri="http://purl.org/dc/terms/"/>
    <ds:schemaRef ds:uri="http://purl.org/dc/dcmitype/"/>
    <ds:schemaRef ds:uri="http://schemas.microsoft.com/office/2006/documentManagement/types"/>
    <ds:schemaRef ds:uri="http://purl.org/dc/elements/1.1/"/>
    <ds:schemaRef ds:uri="http://schemas.microsoft.com/office/2006/metadata/properties"/>
    <ds:schemaRef ds:uri="http://schemas.openxmlformats.org/package/2006/metadata/core-properties"/>
    <ds:schemaRef ds:uri="347b55ef-6e6c-41a2-ae64-7fa4f8f0c077"/>
    <ds:schemaRef ds:uri="f2884fb2-fd18-4e69-a444-1d27968e3b53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F8A10BB4-42B4-4C95-94C9-51071BB3F4B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8E9E68C2-3214-4766-82F2-49911951A86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2884fb2-fd18-4e69-a444-1d27968e3b53"/>
    <ds:schemaRef ds:uri="347b55ef-6e6c-41a2-ae64-7fa4f8f0c07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>Université Lumière Lyon 2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Clementine Troccon</dc:creator>
  <cp:lastModifiedBy>Andrea Chamblas</cp:lastModifiedBy>
  <cp:lastPrinted>2025-03-20T10:59:57Z</cp:lastPrinted>
  <dcterms:created xsi:type="dcterms:W3CDTF">2025-03-20T06:46:26Z</dcterms:created>
  <dcterms:modified xsi:type="dcterms:W3CDTF">2025-03-20T11:00:09Z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0x0101001906A5FD658B1341A857EFAF39705604</vt:lpwstr>
  </property>
</Properties>
</file>